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724A83FE-71FC-472C-9FD1-54F47716D8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Лист1!$A$17:$DZ$362</definedName>
  </definedNames>
  <calcPr calcId="181029"/>
</workbook>
</file>

<file path=xl/calcChain.xml><?xml version="1.0" encoding="utf-8"?>
<calcChain xmlns="http://schemas.openxmlformats.org/spreadsheetml/2006/main">
  <c r="E30" i="1" l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D30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D28" i="1"/>
  <c r="BK281" i="1"/>
  <c r="BL281" i="1"/>
  <c r="BM281" i="1"/>
  <c r="BN281" i="1"/>
  <c r="BU281" i="1"/>
  <c r="BT281" i="1"/>
  <c r="BS281" i="1"/>
  <c r="BR281" i="1"/>
  <c r="BQ281" i="1"/>
  <c r="BP281" i="1"/>
  <c r="BI241" i="1"/>
  <c r="BJ241" i="1"/>
  <c r="BK241" i="1"/>
  <c r="BL241" i="1"/>
  <c r="BM241" i="1"/>
  <c r="BN241" i="1"/>
  <c r="BU241" i="1"/>
  <c r="BT241" i="1"/>
  <c r="BS241" i="1"/>
  <c r="BR241" i="1"/>
  <c r="BQ241" i="1"/>
  <c r="BP241" i="1"/>
  <c r="BU207" i="1"/>
  <c r="BT207" i="1"/>
  <c r="BS207" i="1"/>
  <c r="BR207" i="1"/>
  <c r="BQ207" i="1"/>
  <c r="BP207" i="1"/>
  <c r="BU200" i="1"/>
  <c r="BT200" i="1"/>
  <c r="BS200" i="1"/>
  <c r="BR200" i="1"/>
  <c r="BQ200" i="1"/>
  <c r="BP200" i="1"/>
  <c r="BJ155" i="1"/>
  <c r="BK155" i="1"/>
  <c r="BL155" i="1"/>
  <c r="BM155" i="1"/>
  <c r="BN155" i="1"/>
  <c r="BU155" i="1"/>
  <c r="BT155" i="1"/>
  <c r="BS155" i="1"/>
  <c r="BR155" i="1"/>
  <c r="BQ155" i="1"/>
  <c r="BP155" i="1"/>
  <c r="BI85" i="1"/>
  <c r="BJ85" i="1"/>
  <c r="BK85" i="1"/>
  <c r="BL85" i="1"/>
  <c r="BM85" i="1"/>
  <c r="BN85" i="1"/>
  <c r="BU85" i="1"/>
  <c r="BT85" i="1"/>
  <c r="BS85" i="1"/>
  <c r="BR85" i="1"/>
  <c r="BQ85" i="1"/>
  <c r="BP85" i="1"/>
  <c r="BJ50" i="1"/>
  <c r="BK50" i="1"/>
  <c r="BL50" i="1"/>
  <c r="BM50" i="1"/>
  <c r="BN50" i="1"/>
  <c r="BU50" i="1"/>
  <c r="BT50" i="1"/>
  <c r="BS50" i="1"/>
  <c r="BR50" i="1"/>
  <c r="BQ50" i="1"/>
  <c r="BP50" i="1"/>
  <c r="BU143" i="1" l="1"/>
  <c r="A266" i="1"/>
  <c r="C362" i="1" l="1"/>
  <c r="B362" i="1"/>
  <c r="C361" i="1"/>
  <c r="B361" i="1"/>
  <c r="C360" i="1"/>
  <c r="B360" i="1"/>
  <c r="C359" i="1"/>
  <c r="B359" i="1"/>
  <c r="C358" i="1"/>
  <c r="B358" i="1"/>
  <c r="C357" i="1"/>
  <c r="B357" i="1"/>
  <c r="C356" i="1"/>
  <c r="B356" i="1"/>
  <c r="C355" i="1"/>
  <c r="B355" i="1"/>
  <c r="C354" i="1"/>
  <c r="B354" i="1"/>
  <c r="C353" i="1"/>
  <c r="B353" i="1"/>
  <c r="C352" i="1"/>
  <c r="B352" i="1"/>
  <c r="C351" i="1"/>
  <c r="B351" i="1"/>
  <c r="C350" i="1"/>
  <c r="B350" i="1"/>
  <c r="C349" i="1"/>
  <c r="B349" i="1"/>
  <c r="C348" i="1"/>
  <c r="B348" i="1"/>
  <c r="C347" i="1"/>
  <c r="B347" i="1"/>
  <c r="C346" i="1"/>
  <c r="B346" i="1"/>
  <c r="C345" i="1"/>
  <c r="B345" i="1"/>
  <c r="C344" i="1"/>
  <c r="B344" i="1"/>
  <c r="C343" i="1"/>
  <c r="B343" i="1"/>
  <c r="C342" i="1"/>
  <c r="B342" i="1"/>
  <c r="C341" i="1"/>
  <c r="B341" i="1"/>
  <c r="C340" i="1"/>
  <c r="B340" i="1"/>
  <c r="C339" i="1"/>
  <c r="B339" i="1"/>
  <c r="C338" i="1"/>
  <c r="B338" i="1"/>
  <c r="C337" i="1"/>
  <c r="B337" i="1"/>
  <c r="C336" i="1"/>
  <c r="B336" i="1"/>
  <c r="C334" i="1"/>
  <c r="B334" i="1"/>
  <c r="C333" i="1"/>
  <c r="B333" i="1"/>
  <c r="C332" i="1"/>
  <c r="B332" i="1"/>
  <c r="C331" i="1"/>
  <c r="B331" i="1"/>
  <c r="C330" i="1"/>
  <c r="B330" i="1"/>
  <c r="C329" i="1"/>
  <c r="B329" i="1"/>
  <c r="C328" i="1"/>
  <c r="B328" i="1"/>
  <c r="C327" i="1"/>
  <c r="B327" i="1"/>
  <c r="C326" i="1"/>
  <c r="B326" i="1"/>
  <c r="C325" i="1"/>
  <c r="B325" i="1"/>
  <c r="C324" i="1"/>
  <c r="B324" i="1"/>
  <c r="C323" i="1"/>
  <c r="B323" i="1"/>
  <c r="A323" i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C322" i="1"/>
  <c r="B322" i="1"/>
  <c r="C320" i="1"/>
  <c r="B320" i="1"/>
  <c r="C319" i="1"/>
  <c r="B319" i="1"/>
  <c r="C318" i="1"/>
  <c r="B318" i="1"/>
  <c r="C317" i="1"/>
  <c r="B317" i="1"/>
  <c r="C316" i="1"/>
  <c r="B316" i="1"/>
  <c r="C315" i="1"/>
  <c r="B315" i="1"/>
  <c r="C314" i="1"/>
  <c r="C313" i="1"/>
  <c r="B313" i="1"/>
  <c r="C312" i="1"/>
  <c r="B312" i="1"/>
  <c r="C311" i="1"/>
  <c r="B311" i="1"/>
  <c r="C310" i="1"/>
  <c r="B310" i="1"/>
  <c r="C309" i="1"/>
  <c r="B309" i="1"/>
  <c r="C308" i="1"/>
  <c r="B308" i="1"/>
  <c r="C307" i="1"/>
  <c r="B307" i="1"/>
  <c r="C306" i="1"/>
  <c r="B306" i="1"/>
  <c r="C305" i="1"/>
  <c r="B305" i="1"/>
  <c r="C304" i="1"/>
  <c r="B304" i="1"/>
  <c r="C303" i="1"/>
  <c r="B303" i="1"/>
  <c r="C302" i="1"/>
  <c r="B302" i="1"/>
  <c r="C301" i="1"/>
  <c r="B301" i="1"/>
  <c r="C300" i="1"/>
  <c r="B300" i="1"/>
  <c r="C299" i="1"/>
  <c r="B299" i="1"/>
  <c r="C298" i="1"/>
  <c r="B298" i="1"/>
  <c r="C297" i="1"/>
  <c r="B297" i="1"/>
  <c r="C296" i="1"/>
  <c r="B296" i="1"/>
  <c r="C295" i="1"/>
  <c r="B295" i="1"/>
  <c r="C294" i="1"/>
  <c r="B294" i="1"/>
  <c r="C293" i="1"/>
  <c r="B293" i="1"/>
  <c r="C292" i="1"/>
  <c r="B292" i="1"/>
  <c r="C291" i="1"/>
  <c r="B291" i="1"/>
  <c r="C290" i="1"/>
  <c r="B290" i="1"/>
  <c r="C289" i="1"/>
  <c r="B289" i="1"/>
  <c r="C288" i="1"/>
  <c r="B288" i="1"/>
  <c r="C287" i="1"/>
  <c r="B287" i="1"/>
  <c r="C286" i="1"/>
  <c r="B286" i="1"/>
  <c r="C285" i="1"/>
  <c r="B285" i="1"/>
  <c r="C284" i="1"/>
  <c r="B284" i="1"/>
  <c r="C283" i="1"/>
  <c r="B283" i="1"/>
  <c r="A283" i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C282" i="1"/>
  <c r="B282" i="1"/>
  <c r="CI281" i="1"/>
  <c r="CI24" i="1" s="1"/>
  <c r="CI18" i="1" s="1"/>
  <c r="CI25" i="1" s="1"/>
  <c r="CH281" i="1"/>
  <c r="CH24" i="1" s="1"/>
  <c r="CH18" i="1" s="1"/>
  <c r="CH25" i="1" s="1"/>
  <c r="CG281" i="1"/>
  <c r="CG24" i="1" s="1"/>
  <c r="CG18" i="1" s="1"/>
  <c r="CG25" i="1" s="1"/>
  <c r="CF281" i="1"/>
  <c r="CF24" i="1" s="1"/>
  <c r="CF18" i="1" s="1"/>
  <c r="CF25" i="1" s="1"/>
  <c r="CE281" i="1"/>
  <c r="CE24" i="1" s="1"/>
  <c r="CE18" i="1" s="1"/>
  <c r="CE25" i="1" s="1"/>
  <c r="CD281" i="1"/>
  <c r="CD24" i="1" s="1"/>
  <c r="CD18" i="1" s="1"/>
  <c r="CD25" i="1" s="1"/>
  <c r="CB281" i="1"/>
  <c r="CB24" i="1" s="1"/>
  <c r="CB18" i="1" s="1"/>
  <c r="CB25" i="1" s="1"/>
  <c r="CA281" i="1"/>
  <c r="BZ281" i="1"/>
  <c r="BY281" i="1"/>
  <c r="BX281" i="1"/>
  <c r="BW281" i="1"/>
  <c r="BU24" i="1"/>
  <c r="BU18" i="1" s="1"/>
  <c r="BU25" i="1" s="1"/>
  <c r="BT24" i="1"/>
  <c r="BT18" i="1" s="1"/>
  <c r="BT25" i="1" s="1"/>
  <c r="BS24" i="1"/>
  <c r="BS18" i="1" s="1"/>
  <c r="BS25" i="1" s="1"/>
  <c r="BR24" i="1"/>
  <c r="BR18" i="1" s="1"/>
  <c r="BR25" i="1" s="1"/>
  <c r="BP24" i="1"/>
  <c r="BP18" i="1" s="1"/>
  <c r="BP25" i="1" s="1"/>
  <c r="BN24" i="1"/>
  <c r="BN18" i="1" s="1"/>
  <c r="BN25" i="1" s="1"/>
  <c r="BJ281" i="1"/>
  <c r="BI281" i="1"/>
  <c r="BG281" i="1"/>
  <c r="BG24" i="1" s="1"/>
  <c r="BF281" i="1"/>
  <c r="BF24" i="1" s="1"/>
  <c r="BE281" i="1"/>
  <c r="BE24" i="1" s="1"/>
  <c r="BD281" i="1"/>
  <c r="BD24" i="1" s="1"/>
  <c r="BC281" i="1"/>
  <c r="BC24" i="1" s="1"/>
  <c r="BB281" i="1"/>
  <c r="BB24" i="1" s="1"/>
  <c r="AZ281" i="1"/>
  <c r="AY281" i="1"/>
  <c r="AX281" i="1"/>
  <c r="AW281" i="1"/>
  <c r="AV281" i="1"/>
  <c r="AU281" i="1"/>
  <c r="AS281" i="1"/>
  <c r="AS24" i="1" s="1"/>
  <c r="AR281" i="1"/>
  <c r="AR24" i="1" s="1"/>
  <c r="AQ281" i="1"/>
  <c r="AP281" i="1"/>
  <c r="AP24" i="1" s="1"/>
  <c r="AO281" i="1"/>
  <c r="AO24" i="1" s="1"/>
  <c r="AN281" i="1"/>
  <c r="AL281" i="1"/>
  <c r="AL24" i="1" s="1"/>
  <c r="AK281" i="1"/>
  <c r="AK24" i="1" s="1"/>
  <c r="AJ281" i="1"/>
  <c r="AJ24" i="1" s="1"/>
  <c r="AI281" i="1"/>
  <c r="AH281" i="1"/>
  <c r="AG281" i="1"/>
  <c r="AE281" i="1"/>
  <c r="AE24" i="1" s="1"/>
  <c r="AD281" i="1"/>
  <c r="AD24" i="1" s="1"/>
  <c r="AC281" i="1"/>
  <c r="AC24" i="1" s="1"/>
  <c r="AB281" i="1"/>
  <c r="AA281" i="1"/>
  <c r="AA24" i="1" s="1"/>
  <c r="Z281" i="1"/>
  <c r="Z24" i="1" s="1"/>
  <c r="X281" i="1"/>
  <c r="W281" i="1"/>
  <c r="V281" i="1"/>
  <c r="U281" i="1"/>
  <c r="T281" i="1"/>
  <c r="S281" i="1"/>
  <c r="Q281" i="1"/>
  <c r="Q24" i="1" s="1"/>
  <c r="P281" i="1"/>
  <c r="P24" i="1" s="1"/>
  <c r="O281" i="1"/>
  <c r="O24" i="1" s="1"/>
  <c r="N281" i="1"/>
  <c r="M281" i="1"/>
  <c r="M24" i="1" s="1"/>
  <c r="L281" i="1"/>
  <c r="L24" i="1" s="1"/>
  <c r="J281" i="1"/>
  <c r="J24" i="1" s="1"/>
  <c r="I281" i="1"/>
  <c r="H281" i="1"/>
  <c r="H24" i="1" s="1"/>
  <c r="G281" i="1"/>
  <c r="F281" i="1"/>
  <c r="F24" i="1" s="1"/>
  <c r="E281" i="1"/>
  <c r="E24" i="1" s="1"/>
  <c r="A264" i="1"/>
  <c r="A262" i="1"/>
  <c r="A260" i="1"/>
  <c r="C258" i="1"/>
  <c r="AI257" i="1"/>
  <c r="AI241" i="1" s="1"/>
  <c r="AI22" i="1" s="1"/>
  <c r="C257" i="1"/>
  <c r="B257" i="1"/>
  <c r="C256" i="1"/>
  <c r="C255" i="1"/>
  <c r="B255" i="1"/>
  <c r="C254" i="1"/>
  <c r="B254" i="1"/>
  <c r="C253" i="1"/>
  <c r="B253" i="1"/>
  <c r="C252" i="1"/>
  <c r="B252" i="1"/>
  <c r="C251" i="1"/>
  <c r="B251" i="1"/>
  <c r="C250" i="1"/>
  <c r="B250" i="1"/>
  <c r="C249" i="1"/>
  <c r="B249" i="1"/>
  <c r="C248" i="1"/>
  <c r="B248" i="1"/>
  <c r="N247" i="1"/>
  <c r="N241" i="1" s="1"/>
  <c r="G247" i="1"/>
  <c r="C247" i="1"/>
  <c r="B247" i="1"/>
  <c r="G246" i="1"/>
  <c r="C246" i="1"/>
  <c r="B246" i="1"/>
  <c r="C245" i="1"/>
  <c r="B245" i="1"/>
  <c r="G244" i="1"/>
  <c r="C244" i="1"/>
  <c r="B244" i="1"/>
  <c r="C243" i="1"/>
  <c r="B243" i="1"/>
  <c r="A243" i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C242" i="1"/>
  <c r="B242" i="1"/>
  <c r="CI241" i="1"/>
  <c r="CH241" i="1"/>
  <c r="CG241" i="1"/>
  <c r="CF241" i="1"/>
  <c r="CE241" i="1"/>
  <c r="CD241" i="1"/>
  <c r="CB241" i="1"/>
  <c r="CA241" i="1"/>
  <c r="BZ241" i="1"/>
  <c r="BY241" i="1"/>
  <c r="BX241" i="1"/>
  <c r="BW241" i="1"/>
  <c r="BG241" i="1"/>
  <c r="BF241" i="1"/>
  <c r="BE241" i="1"/>
  <c r="BD241" i="1"/>
  <c r="BD22" i="1" s="1"/>
  <c r="BC241" i="1"/>
  <c r="BB241" i="1"/>
  <c r="BB22" i="1" s="1"/>
  <c r="AZ241" i="1"/>
  <c r="AY241" i="1"/>
  <c r="AX241" i="1"/>
  <c r="AW241" i="1"/>
  <c r="AV241" i="1"/>
  <c r="AU241" i="1"/>
  <c r="AT241" i="1"/>
  <c r="AS241" i="1"/>
  <c r="AS22" i="1" s="1"/>
  <c r="AR241" i="1"/>
  <c r="AR22" i="1" s="1"/>
  <c r="AQ241" i="1"/>
  <c r="AQ22" i="1" s="1"/>
  <c r="AP241" i="1"/>
  <c r="AP22" i="1" s="1"/>
  <c r="AO241" i="1"/>
  <c r="AO22" i="1" s="1"/>
  <c r="AN241" i="1"/>
  <c r="AN22" i="1" s="1"/>
  <c r="AL241" i="1"/>
  <c r="AL22" i="1" s="1"/>
  <c r="AK241" i="1"/>
  <c r="AK22" i="1" s="1"/>
  <c r="AJ241" i="1"/>
  <c r="AH241" i="1"/>
  <c r="AH22" i="1" s="1"/>
  <c r="AG241" i="1"/>
  <c r="AG22" i="1" s="1"/>
  <c r="AE241" i="1"/>
  <c r="AE22" i="1" s="1"/>
  <c r="AD241" i="1"/>
  <c r="AD22" i="1" s="1"/>
  <c r="AC241" i="1"/>
  <c r="AB241" i="1"/>
  <c r="AB22" i="1" s="1"/>
  <c r="AA241" i="1"/>
  <c r="AA22" i="1" s="1"/>
  <c r="Z241" i="1"/>
  <c r="Z22" i="1" s="1"/>
  <c r="X241" i="1"/>
  <c r="W241" i="1"/>
  <c r="V241" i="1"/>
  <c r="U241" i="1"/>
  <c r="T241" i="1"/>
  <c r="S241" i="1"/>
  <c r="Q241" i="1"/>
  <c r="Q22" i="1" s="1"/>
  <c r="P241" i="1"/>
  <c r="O241" i="1"/>
  <c r="O22" i="1" s="1"/>
  <c r="M241" i="1"/>
  <c r="M22" i="1" s="1"/>
  <c r="L241" i="1"/>
  <c r="L22" i="1" s="1"/>
  <c r="J241" i="1"/>
  <c r="J22" i="1" s="1"/>
  <c r="I241" i="1"/>
  <c r="I22" i="1" s="1"/>
  <c r="H241" i="1"/>
  <c r="H22" i="1" s="1"/>
  <c r="F241" i="1"/>
  <c r="F22" i="1" s="1"/>
  <c r="E241" i="1"/>
  <c r="E22" i="1" s="1"/>
  <c r="C236" i="1"/>
  <c r="B236" i="1"/>
  <c r="C235" i="1"/>
  <c r="B235" i="1"/>
  <c r="C234" i="1"/>
  <c r="B234" i="1"/>
  <c r="C233" i="1"/>
  <c r="B233" i="1"/>
  <c r="C232" i="1"/>
  <c r="B232" i="1"/>
  <c r="C231" i="1"/>
  <c r="B231" i="1"/>
  <c r="C230" i="1"/>
  <c r="B230" i="1"/>
  <c r="C229" i="1"/>
  <c r="B229" i="1"/>
  <c r="C228" i="1"/>
  <c r="B228" i="1"/>
  <c r="A228" i="1"/>
  <c r="A229" i="1" s="1"/>
  <c r="A230" i="1" s="1"/>
  <c r="A231" i="1" s="1"/>
  <c r="A232" i="1" s="1"/>
  <c r="A233" i="1" s="1"/>
  <c r="A234" i="1" s="1"/>
  <c r="A235" i="1" s="1"/>
  <c r="A236" i="1" s="1"/>
  <c r="C227" i="1"/>
  <c r="B227" i="1"/>
  <c r="CI226" i="1"/>
  <c r="CH226" i="1"/>
  <c r="CG226" i="1"/>
  <c r="CF226" i="1"/>
  <c r="CE226" i="1"/>
  <c r="CD226" i="1"/>
  <c r="CD225" i="1" s="1"/>
  <c r="Q226" i="1"/>
  <c r="P226" i="1"/>
  <c r="O226" i="1"/>
  <c r="N226" i="1"/>
  <c r="M226" i="1"/>
  <c r="L226" i="1"/>
  <c r="L225" i="1" s="1"/>
  <c r="C218" i="1"/>
  <c r="B218" i="1"/>
  <c r="C217" i="1"/>
  <c r="B217" i="1"/>
  <c r="C216" i="1"/>
  <c r="B216" i="1"/>
  <c r="C215" i="1"/>
  <c r="B215" i="1"/>
  <c r="C214" i="1"/>
  <c r="B214" i="1"/>
  <c r="C213" i="1"/>
  <c r="B213" i="1"/>
  <c r="C212" i="1"/>
  <c r="B212" i="1"/>
  <c r="C211" i="1"/>
  <c r="B211" i="1"/>
  <c r="C210" i="1"/>
  <c r="B210" i="1"/>
  <c r="C209" i="1"/>
  <c r="B209" i="1"/>
  <c r="A209" i="1"/>
  <c r="A210" i="1" s="1"/>
  <c r="A211" i="1" s="1"/>
  <c r="A212" i="1" s="1"/>
  <c r="A213" i="1" s="1"/>
  <c r="A214" i="1" s="1"/>
  <c r="A215" i="1" s="1"/>
  <c r="A216" i="1" s="1"/>
  <c r="A217" i="1" s="1"/>
  <c r="A218" i="1" s="1"/>
  <c r="C208" i="1"/>
  <c r="B208" i="1"/>
  <c r="CI207" i="1"/>
  <c r="CH207" i="1"/>
  <c r="CG207" i="1"/>
  <c r="CF207" i="1"/>
  <c r="CE207" i="1"/>
  <c r="CD207" i="1"/>
  <c r="CB207" i="1"/>
  <c r="CA207" i="1"/>
  <c r="BZ207" i="1"/>
  <c r="BY207" i="1"/>
  <c r="BX207" i="1"/>
  <c r="BW207" i="1"/>
  <c r="BR154" i="1"/>
  <c r="BN207" i="1"/>
  <c r="BM207" i="1"/>
  <c r="BL207" i="1"/>
  <c r="BK207" i="1"/>
  <c r="BJ207" i="1"/>
  <c r="BI207" i="1"/>
  <c r="BG207" i="1"/>
  <c r="BF207" i="1"/>
  <c r="BE207" i="1"/>
  <c r="BD207" i="1"/>
  <c r="BC207" i="1"/>
  <c r="BB207" i="1"/>
  <c r="AZ207" i="1"/>
  <c r="AY207" i="1"/>
  <c r="AX207" i="1"/>
  <c r="AW207" i="1"/>
  <c r="AV207" i="1"/>
  <c r="AU207" i="1"/>
  <c r="AS207" i="1"/>
  <c r="AR207" i="1"/>
  <c r="AQ207" i="1"/>
  <c r="AP207" i="1"/>
  <c r="AO207" i="1"/>
  <c r="AN207" i="1"/>
  <c r="AL207" i="1"/>
  <c r="AK207" i="1"/>
  <c r="AJ207" i="1"/>
  <c r="AI207" i="1"/>
  <c r="AH207" i="1"/>
  <c r="AG207" i="1"/>
  <c r="AE207" i="1"/>
  <c r="AD207" i="1"/>
  <c r="AC207" i="1"/>
  <c r="AB207" i="1"/>
  <c r="AA207" i="1"/>
  <c r="Z207" i="1"/>
  <c r="X207" i="1"/>
  <c r="W207" i="1"/>
  <c r="V207" i="1"/>
  <c r="U207" i="1"/>
  <c r="T207" i="1"/>
  <c r="S207" i="1"/>
  <c r="Q207" i="1"/>
  <c r="P207" i="1"/>
  <c r="O207" i="1"/>
  <c r="N207" i="1"/>
  <c r="M207" i="1"/>
  <c r="L207" i="1"/>
  <c r="J207" i="1"/>
  <c r="J154" i="1" s="1"/>
  <c r="I207" i="1"/>
  <c r="H207" i="1"/>
  <c r="G207" i="1"/>
  <c r="F207" i="1"/>
  <c r="E207" i="1"/>
  <c r="C202" i="1"/>
  <c r="B202" i="1"/>
  <c r="C201" i="1"/>
  <c r="B201" i="1"/>
  <c r="CI200" i="1"/>
  <c r="CH200" i="1"/>
  <c r="CG200" i="1"/>
  <c r="CF200" i="1"/>
  <c r="CE200" i="1"/>
  <c r="CD200" i="1"/>
  <c r="CB200" i="1"/>
  <c r="CA200" i="1"/>
  <c r="BZ200" i="1"/>
  <c r="BY200" i="1"/>
  <c r="BX200" i="1"/>
  <c r="BW200" i="1"/>
  <c r="BS154" i="1"/>
  <c r="BN200" i="1"/>
  <c r="BM200" i="1"/>
  <c r="BL200" i="1"/>
  <c r="BK200" i="1"/>
  <c r="BJ200" i="1"/>
  <c r="BI200" i="1"/>
  <c r="BI154" i="1" s="1"/>
  <c r="BG200" i="1"/>
  <c r="BF200" i="1"/>
  <c r="BE200" i="1"/>
  <c r="BD200" i="1"/>
  <c r="BC200" i="1"/>
  <c r="BB200" i="1"/>
  <c r="AZ200" i="1"/>
  <c r="AY200" i="1"/>
  <c r="AX200" i="1"/>
  <c r="AW200" i="1"/>
  <c r="AV200" i="1"/>
  <c r="AU200" i="1"/>
  <c r="AS200" i="1"/>
  <c r="AR200" i="1"/>
  <c r="AQ200" i="1"/>
  <c r="AP200" i="1"/>
  <c r="AP154" i="1" s="1"/>
  <c r="AO200" i="1"/>
  <c r="AN200" i="1"/>
  <c r="AL200" i="1"/>
  <c r="AK200" i="1"/>
  <c r="AJ200" i="1"/>
  <c r="AI200" i="1"/>
  <c r="AH200" i="1"/>
  <c r="AG200" i="1"/>
  <c r="AG154" i="1" s="1"/>
  <c r="AE200" i="1"/>
  <c r="AD200" i="1"/>
  <c r="AC200" i="1"/>
  <c r="AB200" i="1"/>
  <c r="AA200" i="1"/>
  <c r="Z200" i="1"/>
  <c r="X200" i="1"/>
  <c r="W200" i="1"/>
  <c r="W154" i="1" s="1"/>
  <c r="V200" i="1"/>
  <c r="U200" i="1"/>
  <c r="T200" i="1"/>
  <c r="S200" i="1"/>
  <c r="Q200" i="1"/>
  <c r="P200" i="1"/>
  <c r="O200" i="1"/>
  <c r="N200" i="1"/>
  <c r="N154" i="1" s="1"/>
  <c r="M200" i="1"/>
  <c r="L200" i="1"/>
  <c r="J200" i="1"/>
  <c r="I200" i="1"/>
  <c r="H200" i="1"/>
  <c r="G200" i="1"/>
  <c r="F200" i="1"/>
  <c r="E200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A157" i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C156" i="1"/>
  <c r="B156" i="1"/>
  <c r="CI155" i="1"/>
  <c r="CH155" i="1"/>
  <c r="CG155" i="1"/>
  <c r="CF155" i="1"/>
  <c r="CE155" i="1"/>
  <c r="CD155" i="1"/>
  <c r="CB155" i="1"/>
  <c r="CA155" i="1"/>
  <c r="BZ155" i="1"/>
  <c r="BY155" i="1"/>
  <c r="BX155" i="1"/>
  <c r="BW155" i="1"/>
  <c r="BI155" i="1"/>
  <c r="BG155" i="1"/>
  <c r="BF155" i="1"/>
  <c r="BE155" i="1"/>
  <c r="BD155" i="1"/>
  <c r="BC155" i="1"/>
  <c r="BB155" i="1"/>
  <c r="BB154" i="1" s="1"/>
  <c r="AZ155" i="1"/>
  <c r="AY155" i="1"/>
  <c r="AX155" i="1"/>
  <c r="AW155" i="1"/>
  <c r="AV155" i="1"/>
  <c r="AU155" i="1"/>
  <c r="AS155" i="1"/>
  <c r="AR155" i="1"/>
  <c r="AR154" i="1" s="1"/>
  <c r="AQ155" i="1"/>
  <c r="AP155" i="1"/>
  <c r="AO155" i="1"/>
  <c r="AN155" i="1"/>
  <c r="AL155" i="1"/>
  <c r="AK155" i="1"/>
  <c r="AJ155" i="1"/>
  <c r="AI155" i="1"/>
  <c r="AI154" i="1" s="1"/>
  <c r="AH155" i="1"/>
  <c r="AG155" i="1"/>
  <c r="AE155" i="1"/>
  <c r="AD155" i="1"/>
  <c r="AC155" i="1"/>
  <c r="AB155" i="1"/>
  <c r="AA155" i="1"/>
  <c r="Z155" i="1"/>
  <c r="Z154" i="1" s="1"/>
  <c r="X155" i="1"/>
  <c r="W155" i="1"/>
  <c r="V155" i="1"/>
  <c r="U155" i="1"/>
  <c r="T155" i="1"/>
  <c r="S155" i="1"/>
  <c r="Q155" i="1"/>
  <c r="P155" i="1"/>
  <c r="P154" i="1" s="1"/>
  <c r="O155" i="1"/>
  <c r="N155" i="1"/>
  <c r="M155" i="1"/>
  <c r="L155" i="1"/>
  <c r="J155" i="1"/>
  <c r="I155" i="1"/>
  <c r="H155" i="1"/>
  <c r="G155" i="1"/>
  <c r="F155" i="1"/>
  <c r="E155" i="1"/>
  <c r="CC154" i="1"/>
  <c r="BV154" i="1"/>
  <c r="BT154" i="1"/>
  <c r="BK154" i="1"/>
  <c r="K154" i="1"/>
  <c r="D154" i="1"/>
  <c r="C126" i="1"/>
  <c r="B126" i="1"/>
  <c r="C125" i="1"/>
  <c r="B125" i="1"/>
  <c r="AI124" i="1"/>
  <c r="C124" i="1"/>
  <c r="B124" i="1"/>
  <c r="C123" i="1"/>
  <c r="B123" i="1"/>
  <c r="C122" i="1"/>
  <c r="B122" i="1"/>
  <c r="AI121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A87" i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C86" i="1"/>
  <c r="B86" i="1"/>
  <c r="CI85" i="1"/>
  <c r="CH85" i="1"/>
  <c r="CH84" i="1" s="1"/>
  <c r="CG85" i="1"/>
  <c r="CG84" i="1" s="1"/>
  <c r="CF85" i="1"/>
  <c r="CF84" i="1" s="1"/>
  <c r="CE85" i="1"/>
  <c r="CE84" i="1" s="1"/>
  <c r="CD85" i="1"/>
  <c r="CD84" i="1" s="1"/>
  <c r="CB85" i="1"/>
  <c r="CB84" i="1" s="1"/>
  <c r="CA85" i="1"/>
  <c r="CA84" i="1" s="1"/>
  <c r="BZ85" i="1"/>
  <c r="BZ84" i="1" s="1"/>
  <c r="BY85" i="1"/>
  <c r="BY84" i="1" s="1"/>
  <c r="BX85" i="1"/>
  <c r="BX84" i="1" s="1"/>
  <c r="BW85" i="1"/>
  <c r="BW84" i="1" s="1"/>
  <c r="BT84" i="1"/>
  <c r="BR84" i="1"/>
  <c r="BM84" i="1"/>
  <c r="BK84" i="1"/>
  <c r="BI84" i="1"/>
  <c r="BG85" i="1"/>
  <c r="BG84" i="1" s="1"/>
  <c r="BF85" i="1"/>
  <c r="BE85" i="1"/>
  <c r="BE84" i="1" s="1"/>
  <c r="BD85" i="1"/>
  <c r="BD84" i="1" s="1"/>
  <c r="BC85" i="1"/>
  <c r="BC84" i="1" s="1"/>
  <c r="BB85" i="1"/>
  <c r="BB84" i="1" s="1"/>
  <c r="AZ85" i="1"/>
  <c r="AZ84" i="1" s="1"/>
  <c r="AY85" i="1"/>
  <c r="AY84" i="1" s="1"/>
  <c r="AX85" i="1"/>
  <c r="AX84" i="1" s="1"/>
  <c r="AW85" i="1"/>
  <c r="AW84" i="1" s="1"/>
  <c r="AV85" i="1"/>
  <c r="AV84" i="1" s="1"/>
  <c r="AU85" i="1"/>
  <c r="AU84" i="1" s="1"/>
  <c r="AS85" i="1"/>
  <c r="AR85" i="1"/>
  <c r="AR84" i="1" s="1"/>
  <c r="AQ85" i="1"/>
  <c r="AQ84" i="1" s="1"/>
  <c r="AP85" i="1"/>
  <c r="AP84" i="1" s="1"/>
  <c r="AO85" i="1"/>
  <c r="AO84" i="1" s="1"/>
  <c r="AN85" i="1"/>
  <c r="AN84" i="1" s="1"/>
  <c r="AL85" i="1"/>
  <c r="AL84" i="1" s="1"/>
  <c r="AK85" i="1"/>
  <c r="AK84" i="1" s="1"/>
  <c r="AJ85" i="1"/>
  <c r="AJ84" i="1" s="1"/>
  <c r="AH85" i="1"/>
  <c r="AH84" i="1" s="1"/>
  <c r="AG85" i="1"/>
  <c r="AG84" i="1" s="1"/>
  <c r="AE85" i="1"/>
  <c r="AE84" i="1" s="1"/>
  <c r="AD85" i="1"/>
  <c r="AD84" i="1" s="1"/>
  <c r="AC85" i="1"/>
  <c r="AC84" i="1" s="1"/>
  <c r="AB85" i="1"/>
  <c r="AB84" i="1" s="1"/>
  <c r="AA85" i="1"/>
  <c r="AA84" i="1" s="1"/>
  <c r="Z85" i="1"/>
  <c r="Z84" i="1" s="1"/>
  <c r="X85" i="1"/>
  <c r="X84" i="1" s="1"/>
  <c r="W85" i="1"/>
  <c r="W84" i="1" s="1"/>
  <c r="V85" i="1"/>
  <c r="V84" i="1" s="1"/>
  <c r="U85" i="1"/>
  <c r="U84" i="1" s="1"/>
  <c r="T85" i="1"/>
  <c r="T84" i="1" s="1"/>
  <c r="S85" i="1"/>
  <c r="S84" i="1" s="1"/>
  <c r="Q85" i="1"/>
  <c r="Q84" i="1" s="1"/>
  <c r="P85" i="1"/>
  <c r="P84" i="1" s="1"/>
  <c r="O85" i="1"/>
  <c r="O84" i="1" s="1"/>
  <c r="N85" i="1"/>
  <c r="N84" i="1" s="1"/>
  <c r="M85" i="1"/>
  <c r="M84" i="1" s="1"/>
  <c r="L85" i="1"/>
  <c r="L84" i="1" s="1"/>
  <c r="J85" i="1"/>
  <c r="J84" i="1" s="1"/>
  <c r="I85" i="1"/>
  <c r="I84" i="1" s="1"/>
  <c r="H85" i="1"/>
  <c r="H84" i="1" s="1"/>
  <c r="G85" i="1"/>
  <c r="G84" i="1" s="1"/>
  <c r="F85" i="1"/>
  <c r="F84" i="1" s="1"/>
  <c r="E85" i="1"/>
  <c r="E84" i="1" s="1"/>
  <c r="CI84" i="1"/>
  <c r="CC84" i="1"/>
  <c r="BV84" i="1"/>
  <c r="BU84" i="1"/>
  <c r="BS84" i="1"/>
  <c r="BQ84" i="1"/>
  <c r="BP84" i="1"/>
  <c r="BN84" i="1"/>
  <c r="BL84" i="1"/>
  <c r="BJ84" i="1"/>
  <c r="BF84" i="1"/>
  <c r="AS84" i="1"/>
  <c r="K84" i="1"/>
  <c r="D84" i="1"/>
  <c r="C80" i="1"/>
  <c r="B80" i="1"/>
  <c r="C79" i="1"/>
  <c r="B79" i="1"/>
  <c r="C78" i="1"/>
  <c r="B78" i="1"/>
  <c r="CI77" i="1"/>
  <c r="CH77" i="1"/>
  <c r="CG77" i="1"/>
  <c r="CF77" i="1"/>
  <c r="CE77" i="1"/>
  <c r="CD77" i="1"/>
  <c r="CB77" i="1"/>
  <c r="CA77" i="1"/>
  <c r="BZ77" i="1"/>
  <c r="BY77" i="1"/>
  <c r="BX77" i="1"/>
  <c r="BW77" i="1"/>
  <c r="BU77" i="1"/>
  <c r="BT77" i="1"/>
  <c r="BT49" i="1" s="1"/>
  <c r="BS77" i="1"/>
  <c r="BS49" i="1" s="1"/>
  <c r="BR77" i="1"/>
  <c r="BR49" i="1" s="1"/>
  <c r="BQ77" i="1"/>
  <c r="BQ49" i="1" s="1"/>
  <c r="BP77" i="1"/>
  <c r="BP49" i="1" s="1"/>
  <c r="BN77" i="1"/>
  <c r="BN49" i="1" s="1"/>
  <c r="BM77" i="1"/>
  <c r="BM49" i="1" s="1"/>
  <c r="BL77" i="1"/>
  <c r="BL49" i="1" s="1"/>
  <c r="BK77" i="1"/>
  <c r="BK49" i="1" s="1"/>
  <c r="BJ77" i="1"/>
  <c r="BJ49" i="1" s="1"/>
  <c r="BI77" i="1"/>
  <c r="BG77" i="1"/>
  <c r="BF77" i="1"/>
  <c r="BE77" i="1"/>
  <c r="BD77" i="1"/>
  <c r="BC77" i="1"/>
  <c r="BB77" i="1"/>
  <c r="AZ77" i="1"/>
  <c r="AY77" i="1"/>
  <c r="AX77" i="1"/>
  <c r="AW77" i="1"/>
  <c r="AV77" i="1"/>
  <c r="AU77" i="1"/>
  <c r="AS77" i="1"/>
  <c r="AR77" i="1"/>
  <c r="AQ77" i="1"/>
  <c r="AP77" i="1"/>
  <c r="AO77" i="1"/>
  <c r="AN77" i="1"/>
  <c r="AL77" i="1"/>
  <c r="AK77" i="1"/>
  <c r="AJ77" i="1"/>
  <c r="AI77" i="1"/>
  <c r="AH77" i="1"/>
  <c r="AG77" i="1"/>
  <c r="AE77" i="1"/>
  <c r="AD77" i="1"/>
  <c r="AC77" i="1"/>
  <c r="AB77" i="1"/>
  <c r="AA77" i="1"/>
  <c r="Z77" i="1"/>
  <c r="X77" i="1"/>
  <c r="W77" i="1"/>
  <c r="V77" i="1"/>
  <c r="U77" i="1"/>
  <c r="T77" i="1"/>
  <c r="S77" i="1"/>
  <c r="Q77" i="1"/>
  <c r="P77" i="1"/>
  <c r="O77" i="1"/>
  <c r="N77" i="1"/>
  <c r="M77" i="1"/>
  <c r="L77" i="1"/>
  <c r="J77" i="1"/>
  <c r="I77" i="1"/>
  <c r="H77" i="1"/>
  <c r="G77" i="1"/>
  <c r="F77" i="1"/>
  <c r="E77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A52" i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C51" i="1"/>
  <c r="B51" i="1"/>
  <c r="CI50" i="1"/>
  <c r="CH50" i="1"/>
  <c r="CG50" i="1"/>
  <c r="CF50" i="1"/>
  <c r="CE50" i="1"/>
  <c r="CD50" i="1"/>
  <c r="CB50" i="1"/>
  <c r="CA50" i="1"/>
  <c r="BZ50" i="1"/>
  <c r="BY50" i="1"/>
  <c r="BX50" i="1"/>
  <c r="BW50" i="1"/>
  <c r="BI50" i="1"/>
  <c r="BG50" i="1"/>
  <c r="BF50" i="1"/>
  <c r="BE50" i="1"/>
  <c r="BD50" i="1"/>
  <c r="BC50" i="1"/>
  <c r="BC49" i="1" s="1"/>
  <c r="BB50" i="1"/>
  <c r="AZ50" i="1"/>
  <c r="AY50" i="1"/>
  <c r="AX50" i="1"/>
  <c r="AW50" i="1"/>
  <c r="AV50" i="1"/>
  <c r="AU50" i="1"/>
  <c r="AS50" i="1"/>
  <c r="AR50" i="1"/>
  <c r="AQ50" i="1"/>
  <c r="AP50" i="1"/>
  <c r="AO50" i="1"/>
  <c r="AN50" i="1"/>
  <c r="AL50" i="1"/>
  <c r="AK50" i="1"/>
  <c r="AJ50" i="1"/>
  <c r="AI50" i="1"/>
  <c r="AH50" i="1"/>
  <c r="AG50" i="1"/>
  <c r="AE50" i="1"/>
  <c r="AD50" i="1"/>
  <c r="AC50" i="1"/>
  <c r="AB50" i="1"/>
  <c r="AA50" i="1"/>
  <c r="Z50" i="1"/>
  <c r="X50" i="1"/>
  <c r="W50" i="1"/>
  <c r="V50" i="1"/>
  <c r="U50" i="1"/>
  <c r="T50" i="1"/>
  <c r="S50" i="1"/>
  <c r="Q50" i="1"/>
  <c r="Q49" i="1" s="1"/>
  <c r="P50" i="1"/>
  <c r="O50" i="1"/>
  <c r="N50" i="1"/>
  <c r="M50" i="1"/>
  <c r="L50" i="1"/>
  <c r="J50" i="1"/>
  <c r="I50" i="1"/>
  <c r="H50" i="1"/>
  <c r="G50" i="1"/>
  <c r="F50" i="1"/>
  <c r="E50" i="1"/>
  <c r="CC49" i="1"/>
  <c r="BV49" i="1"/>
  <c r="BU49" i="1"/>
  <c r="AJ49" i="1"/>
  <c r="K49" i="1"/>
  <c r="D49" i="1"/>
  <c r="CI27" i="1"/>
  <c r="CI26" i="1" s="1"/>
  <c r="CH27" i="1"/>
  <c r="CH26" i="1" s="1"/>
  <c r="CF27" i="1"/>
  <c r="CF26" i="1" s="1"/>
  <c r="CE27" i="1"/>
  <c r="CE26" i="1" s="1"/>
  <c r="CA27" i="1"/>
  <c r="CA26" i="1" s="1"/>
  <c r="BZ27" i="1"/>
  <c r="BZ26" i="1" s="1"/>
  <c r="BX27" i="1"/>
  <c r="BX26" i="1" s="1"/>
  <c r="BW27" i="1"/>
  <c r="BW26" i="1" s="1"/>
  <c r="BV27" i="1"/>
  <c r="BV26" i="1" s="1"/>
  <c r="BS27" i="1"/>
  <c r="BS26" i="1" s="1"/>
  <c r="BR27" i="1"/>
  <c r="BR26" i="1" s="1"/>
  <c r="BP27" i="1"/>
  <c r="BP26" i="1" s="1"/>
  <c r="AE27" i="1"/>
  <c r="AE26" i="1" s="1"/>
  <c r="AE19" i="1" s="1"/>
  <c r="AA27" i="1"/>
  <c r="AA26" i="1" s="1"/>
  <c r="AA19" i="1" s="1"/>
  <c r="Z27" i="1"/>
  <c r="Z26" i="1" s="1"/>
  <c r="Z19" i="1" s="1"/>
  <c r="P27" i="1"/>
  <c r="P26" i="1" s="1"/>
  <c r="P19" i="1" s="1"/>
  <c r="O27" i="1"/>
  <c r="O26" i="1" s="1"/>
  <c r="O19" i="1" s="1"/>
  <c r="N27" i="1"/>
  <c r="N26" i="1" s="1"/>
  <c r="N19" i="1" s="1"/>
  <c r="K27" i="1"/>
  <c r="K26" i="1" s="1"/>
  <c r="K19" i="1" s="1"/>
  <c r="K18" i="1" s="1"/>
  <c r="K25" i="1" s="1"/>
  <c r="J27" i="1"/>
  <c r="J26" i="1" s="1"/>
  <c r="J19" i="1" s="1"/>
  <c r="H27" i="1"/>
  <c r="H26" i="1" s="1"/>
  <c r="H19" i="1" s="1"/>
  <c r="E27" i="1"/>
  <c r="E26" i="1" s="1"/>
  <c r="E19" i="1" s="1"/>
  <c r="D27" i="1"/>
  <c r="D26" i="1" s="1"/>
  <c r="D19" i="1" s="1"/>
  <c r="D18" i="1" s="1"/>
  <c r="D25" i="1" s="1"/>
  <c r="CG27" i="1"/>
  <c r="CG26" i="1" s="1"/>
  <c r="CD27" i="1"/>
  <c r="CD26" i="1" s="1"/>
  <c r="CC27" i="1"/>
  <c r="CC26" i="1" s="1"/>
  <c r="CB27" i="1"/>
  <c r="CB26" i="1" s="1"/>
  <c r="BY27" i="1"/>
  <c r="BY26" i="1" s="1"/>
  <c r="BU27" i="1"/>
  <c r="BU26" i="1" s="1"/>
  <c r="BT27" i="1"/>
  <c r="BT26" i="1" s="1"/>
  <c r="BQ27" i="1"/>
  <c r="BQ26" i="1" s="1"/>
  <c r="AD27" i="1"/>
  <c r="AD26" i="1" s="1"/>
  <c r="AD19" i="1" s="1"/>
  <c r="AC27" i="1"/>
  <c r="AC26" i="1" s="1"/>
  <c r="AC19" i="1" s="1"/>
  <c r="AB27" i="1"/>
  <c r="AB26" i="1" s="1"/>
  <c r="AB19" i="1" s="1"/>
  <c r="Q27" i="1"/>
  <c r="Q26" i="1" s="1"/>
  <c r="Q19" i="1" s="1"/>
  <c r="M27" i="1"/>
  <c r="M26" i="1" s="1"/>
  <c r="M19" i="1" s="1"/>
  <c r="L27" i="1"/>
  <c r="L26" i="1" s="1"/>
  <c r="L19" i="1" s="1"/>
  <c r="I27" i="1"/>
  <c r="I26" i="1" s="1"/>
  <c r="I19" i="1" s="1"/>
  <c r="F27" i="1"/>
  <c r="F26" i="1" s="1"/>
  <c r="F19" i="1" s="1"/>
  <c r="CC25" i="1"/>
  <c r="CA25" i="1"/>
  <c r="BZ25" i="1"/>
  <c r="BY25" i="1"/>
  <c r="BX25" i="1"/>
  <c r="BW25" i="1"/>
  <c r="BV25" i="1"/>
  <c r="BO25" i="1"/>
  <c r="BM25" i="1"/>
  <c r="BL25" i="1"/>
  <c r="BK25" i="1"/>
  <c r="BJ25" i="1"/>
  <c r="BI25" i="1"/>
  <c r="BH25" i="1"/>
  <c r="AY25" i="1"/>
  <c r="AX25" i="1"/>
  <c r="AW25" i="1"/>
  <c r="AV25" i="1"/>
  <c r="AU25" i="1"/>
  <c r="AT25" i="1"/>
  <c r="Y25" i="1"/>
  <c r="X25" i="1"/>
  <c r="W25" i="1"/>
  <c r="V25" i="1"/>
  <c r="U25" i="1"/>
  <c r="T25" i="1"/>
  <c r="S25" i="1"/>
  <c r="R25" i="1"/>
  <c r="BQ24" i="1"/>
  <c r="BQ18" i="1" s="1"/>
  <c r="BQ25" i="1" s="1"/>
  <c r="AZ24" i="1"/>
  <c r="AZ18" i="1" s="1"/>
  <c r="AZ25" i="1" s="1"/>
  <c r="AQ24" i="1"/>
  <c r="AN24" i="1"/>
  <c r="AI24" i="1"/>
  <c r="AH24" i="1"/>
  <c r="AG24" i="1"/>
  <c r="AB24" i="1"/>
  <c r="N24" i="1"/>
  <c r="I24" i="1"/>
  <c r="G24" i="1"/>
  <c r="BG22" i="1"/>
  <c r="BF22" i="1"/>
  <c r="BE22" i="1"/>
  <c r="BC22" i="1"/>
  <c r="AJ22" i="1"/>
  <c r="AC22" i="1"/>
  <c r="P22" i="1"/>
  <c r="N20" i="1"/>
  <c r="BG19" i="1"/>
  <c r="BF19" i="1"/>
  <c r="BE19" i="1"/>
  <c r="BD19" i="1"/>
  <c r="BC19" i="1"/>
  <c r="BB19" i="1"/>
  <c r="BA19" i="1"/>
  <c r="BA18" i="1" s="1"/>
  <c r="BA25" i="1" s="1"/>
  <c r="AS19" i="1"/>
  <c r="AR19" i="1"/>
  <c r="AQ19" i="1"/>
  <c r="AP19" i="1"/>
  <c r="AO19" i="1"/>
  <c r="AN19" i="1"/>
  <c r="AM19" i="1"/>
  <c r="AM18" i="1" s="1"/>
  <c r="AM25" i="1" s="1"/>
  <c r="AL19" i="1"/>
  <c r="AK19" i="1"/>
  <c r="AJ19" i="1"/>
  <c r="AI19" i="1"/>
  <c r="AH19" i="1"/>
  <c r="AG19" i="1"/>
  <c r="AF19" i="1"/>
  <c r="AF18" i="1" s="1"/>
  <c r="AF25" i="1" s="1"/>
  <c r="BX49" i="1" l="1"/>
  <c r="CB49" i="1"/>
  <c r="CG49" i="1"/>
  <c r="CD49" i="1"/>
  <c r="F49" i="1"/>
  <c r="O49" i="1"/>
  <c r="X49" i="1"/>
  <c r="AH49" i="1"/>
  <c r="AQ49" i="1"/>
  <c r="AZ49" i="1"/>
  <c r="J49" i="1"/>
  <c r="J48" i="1" s="1"/>
  <c r="J20" i="1" s="1"/>
  <c r="J18" i="1" s="1"/>
  <c r="J25" i="1" s="1"/>
  <c r="T49" i="1"/>
  <c r="AC49" i="1"/>
  <c r="AL49" i="1"/>
  <c r="AV49" i="1"/>
  <c r="BE49" i="1"/>
  <c r="BE48" i="1" s="1"/>
  <c r="BE20" i="1" s="1"/>
  <c r="BE18" i="1" s="1"/>
  <c r="BE25" i="1" s="1"/>
  <c r="G49" i="1"/>
  <c r="L49" i="1"/>
  <c r="P49" i="1"/>
  <c r="P48" i="1" s="1"/>
  <c r="P20" i="1" s="1"/>
  <c r="P18" i="1" s="1"/>
  <c r="P25" i="1" s="1"/>
  <c r="U49" i="1"/>
  <c r="Z49" i="1"/>
  <c r="AD49" i="1"/>
  <c r="AI49" i="1"/>
  <c r="AN49" i="1"/>
  <c r="AR49" i="1"/>
  <c r="AW49" i="1"/>
  <c r="BB49" i="1"/>
  <c r="BF49" i="1"/>
  <c r="BY49" i="1"/>
  <c r="CH49" i="1"/>
  <c r="D48" i="1"/>
  <c r="CC48" i="1"/>
  <c r="AA49" i="1"/>
  <c r="AS49" i="1"/>
  <c r="N18" i="1"/>
  <c r="N25" i="1" s="1"/>
  <c r="BB48" i="1"/>
  <c r="BB20" i="1" s="1"/>
  <c r="BB18" i="1" s="1"/>
  <c r="BB25" i="1" s="1"/>
  <c r="BZ49" i="1"/>
  <c r="CE49" i="1"/>
  <c r="CI49" i="1"/>
  <c r="I49" i="1"/>
  <c r="N49" i="1"/>
  <c r="N48" i="1" s="1"/>
  <c r="S49" i="1"/>
  <c r="W49" i="1"/>
  <c r="W48" i="1" s="1"/>
  <c r="AB49" i="1"/>
  <c r="AG49" i="1"/>
  <c r="AG48" i="1" s="1"/>
  <c r="AG20" i="1" s="1"/>
  <c r="AG18" i="1" s="1"/>
  <c r="AG25" i="1" s="1"/>
  <c r="AK49" i="1"/>
  <c r="AP49" i="1"/>
  <c r="AP48" i="1" s="1"/>
  <c r="AP20" i="1" s="1"/>
  <c r="AP18" i="1" s="1"/>
  <c r="AP25" i="1" s="1"/>
  <c r="AU49" i="1"/>
  <c r="AY49" i="1"/>
  <c r="BD49" i="1"/>
  <c r="BI49" i="1"/>
  <c r="BI48" i="1" s="1"/>
  <c r="CA49" i="1"/>
  <c r="CF49" i="1"/>
  <c r="H154" i="1"/>
  <c r="H49" i="1"/>
  <c r="H48" i="1" s="1"/>
  <c r="H20" i="1" s="1"/>
  <c r="H18" i="1" s="1"/>
  <c r="H25" i="1" s="1"/>
  <c r="M49" i="1"/>
  <c r="V49" i="1"/>
  <c r="AE49" i="1"/>
  <c r="AO49" i="1"/>
  <c r="AX49" i="1"/>
  <c r="BG49" i="1"/>
  <c r="BW49" i="1"/>
  <c r="K48" i="1"/>
  <c r="F154" i="1"/>
  <c r="F48" i="1" s="1"/>
  <c r="F20" i="1" s="1"/>
  <c r="F18" i="1" s="1"/>
  <c r="F25" i="1" s="1"/>
  <c r="O154" i="1"/>
  <c r="T154" i="1"/>
  <c r="X154" i="1"/>
  <c r="X48" i="1" s="1"/>
  <c r="AC154" i="1"/>
  <c r="AC48" i="1" s="1"/>
  <c r="AC20" i="1" s="1"/>
  <c r="AC18" i="1" s="1"/>
  <c r="AC25" i="1" s="1"/>
  <c r="AH154" i="1"/>
  <c r="AL154" i="1"/>
  <c r="AL48" i="1" s="1"/>
  <c r="AL20" i="1" s="1"/>
  <c r="AQ154" i="1"/>
  <c r="AQ48" i="1" s="1"/>
  <c r="AQ20" i="1" s="1"/>
  <c r="AQ18" i="1" s="1"/>
  <c r="AQ25" i="1" s="1"/>
  <c r="AV154" i="1"/>
  <c r="AV48" i="1" s="1"/>
  <c r="AZ154" i="1"/>
  <c r="AZ48" i="1" s="1"/>
  <c r="BE154" i="1"/>
  <c r="BJ154" i="1"/>
  <c r="BJ48" i="1" s="1"/>
  <c r="BN154" i="1"/>
  <c r="BN48" i="1" s="1"/>
  <c r="E49" i="1"/>
  <c r="CF154" i="1"/>
  <c r="Z48" i="1"/>
  <c r="Z20" i="1" s="1"/>
  <c r="Z18" i="1" s="1"/>
  <c r="Z25" i="1" s="1"/>
  <c r="AR48" i="1"/>
  <c r="AR20" i="1" s="1"/>
  <c r="AR18" i="1" s="1"/>
  <c r="AR25" i="1" s="1"/>
  <c r="G27" i="1"/>
  <c r="G26" i="1" s="1"/>
  <c r="G19" i="1" s="1"/>
  <c r="BV48" i="1"/>
  <c r="AY154" i="1"/>
  <c r="G241" i="1"/>
  <c r="G22" i="1" s="1"/>
  <c r="BX154" i="1"/>
  <c r="BX48" i="1" s="1"/>
  <c r="CG154" i="1"/>
  <c r="CE154" i="1"/>
  <c r="CE48" i="1" s="1"/>
  <c r="CI154" i="1"/>
  <c r="CD154" i="1"/>
  <c r="CB154" i="1"/>
  <c r="CB48" i="1" s="1"/>
  <c r="BZ154" i="1"/>
  <c r="BK48" i="1"/>
  <c r="BR48" i="1"/>
  <c r="O48" i="1"/>
  <c r="O20" i="1" s="1"/>
  <c r="O18" i="1" s="1"/>
  <c r="O25" i="1" s="1"/>
  <c r="BS48" i="1"/>
  <c r="S154" i="1"/>
  <c r="S48" i="1" s="1"/>
  <c r="AB154" i="1"/>
  <c r="AK154" i="1"/>
  <c r="AK48" i="1" s="1"/>
  <c r="AK20" i="1" s="1"/>
  <c r="AK18" i="1" s="1"/>
  <c r="AK25" i="1" s="1"/>
  <c r="AU154" i="1"/>
  <c r="BD154" i="1"/>
  <c r="BD48" i="1" s="1"/>
  <c r="BD20" i="1" s="1"/>
  <c r="BD18" i="1" s="1"/>
  <c r="BD25" i="1" s="1"/>
  <c r="BM154" i="1"/>
  <c r="BM48" i="1" s="1"/>
  <c r="AL18" i="1"/>
  <c r="AL25" i="1" s="1"/>
  <c r="A335" i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M154" i="1"/>
  <c r="Q154" i="1"/>
  <c r="Q48" i="1" s="1"/>
  <c r="Q20" i="1" s="1"/>
  <c r="Q18" i="1" s="1"/>
  <c r="Q25" i="1" s="1"/>
  <c r="V154" i="1"/>
  <c r="AA154" i="1"/>
  <c r="AA48" i="1" s="1"/>
  <c r="AA20" i="1" s="1"/>
  <c r="AA18" i="1" s="1"/>
  <c r="AA25" i="1" s="1"/>
  <c r="AE154" i="1"/>
  <c r="AE48" i="1" s="1"/>
  <c r="AE20" i="1" s="1"/>
  <c r="AE18" i="1" s="1"/>
  <c r="AE25" i="1" s="1"/>
  <c r="AJ154" i="1"/>
  <c r="AJ48" i="1" s="1"/>
  <c r="AJ20" i="1" s="1"/>
  <c r="AJ18" i="1" s="1"/>
  <c r="AJ25" i="1" s="1"/>
  <c r="AO154" i="1"/>
  <c r="AS154" i="1"/>
  <c r="AS48" i="1" s="1"/>
  <c r="AS20" i="1" s="1"/>
  <c r="AS18" i="1" s="1"/>
  <c r="AS25" i="1" s="1"/>
  <c r="AX154" i="1"/>
  <c r="BC154" i="1"/>
  <c r="BC48" i="1" s="1"/>
  <c r="BC20" i="1" s="1"/>
  <c r="BC18" i="1" s="1"/>
  <c r="BC25" i="1" s="1"/>
  <c r="BG154" i="1"/>
  <c r="BL154" i="1"/>
  <c r="BL48" i="1" s="1"/>
  <c r="BQ154" i="1"/>
  <c r="BQ48" i="1" s="1"/>
  <c r="BU154" i="1"/>
  <c r="BU48" i="1" s="1"/>
  <c r="G154" i="1"/>
  <c r="G48" i="1" s="1"/>
  <c r="G20" i="1" s="1"/>
  <c r="L154" i="1"/>
  <c r="L48" i="1" s="1"/>
  <c r="L20" i="1" s="1"/>
  <c r="L18" i="1" s="1"/>
  <c r="L25" i="1" s="1"/>
  <c r="U154" i="1"/>
  <c r="AD154" i="1"/>
  <c r="AD48" i="1" s="1"/>
  <c r="AD20" i="1" s="1"/>
  <c r="AD18" i="1" s="1"/>
  <c r="AD25" i="1" s="1"/>
  <c r="AN154" i="1"/>
  <c r="AW154" i="1"/>
  <c r="AW48" i="1" s="1"/>
  <c r="BF154" i="1"/>
  <c r="BP154" i="1"/>
  <c r="BP48" i="1" s="1"/>
  <c r="CH154" i="1"/>
  <c r="CH48" i="1" s="1"/>
  <c r="BT48" i="1"/>
  <c r="AI85" i="1"/>
  <c r="AI84" i="1" s="1"/>
  <c r="AI48" i="1" s="1"/>
  <c r="AI20" i="1" s="1"/>
  <c r="AI18" i="1" s="1"/>
  <c r="AI25" i="1" s="1"/>
  <c r="E154" i="1"/>
  <c r="I154" i="1"/>
  <c r="BW154" i="1"/>
  <c r="BW48" i="1" s="1"/>
  <c r="CA154" i="1"/>
  <c r="BY154" i="1"/>
  <c r="BY48" i="1" s="1"/>
  <c r="AO48" i="1" l="1"/>
  <c r="AO20" i="1" s="1"/>
  <c r="AO18" i="1" s="1"/>
  <c r="AO25" i="1" s="1"/>
  <c r="CG48" i="1"/>
  <c r="T48" i="1"/>
  <c r="CD48" i="1"/>
  <c r="AH48" i="1"/>
  <c r="AH20" i="1" s="1"/>
  <c r="AH18" i="1" s="1"/>
  <c r="AH25" i="1" s="1"/>
  <c r="CA48" i="1"/>
  <c r="G18" i="1"/>
  <c r="G25" i="1" s="1"/>
  <c r="AN48" i="1"/>
  <c r="AN20" i="1" s="1"/>
  <c r="AN18" i="1" s="1"/>
  <c r="AN25" i="1" s="1"/>
  <c r="BF48" i="1"/>
  <c r="BF20" i="1" s="1"/>
  <c r="BF18" i="1" s="1"/>
  <c r="BF25" i="1" s="1"/>
  <c r="U48" i="1"/>
  <c r="AB48" i="1"/>
  <c r="AB20" i="1" s="1"/>
  <c r="AB18" i="1" s="1"/>
  <c r="AB25" i="1" s="1"/>
  <c r="CI48" i="1"/>
  <c r="I48" i="1"/>
  <c r="I20" i="1" s="1"/>
  <c r="I18" i="1" s="1"/>
  <c r="I25" i="1" s="1"/>
  <c r="AX48" i="1"/>
  <c r="M48" i="1"/>
  <c r="M20" i="1" s="1"/>
  <c r="M18" i="1" s="1"/>
  <c r="M25" i="1" s="1"/>
  <c r="AU48" i="1"/>
  <c r="E48" i="1"/>
  <c r="E20" i="1" s="1"/>
  <c r="E18" i="1" s="1"/>
  <c r="E25" i="1" s="1"/>
  <c r="V48" i="1"/>
  <c r="CF48" i="1"/>
  <c r="AY48" i="1"/>
  <c r="BG48" i="1"/>
  <c r="BG20" i="1" s="1"/>
  <c r="BG18" i="1" s="1"/>
  <c r="BG25" i="1" s="1"/>
  <c r="BZ48" i="1"/>
</calcChain>
</file>

<file path=xl/sharedStrings.xml><?xml version="1.0" encoding="utf-8"?>
<sst xmlns="http://schemas.openxmlformats.org/spreadsheetml/2006/main" count="762" uniqueCount="512">
  <si>
    <t>Приложение  № 6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</si>
  <si>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</si>
  <si>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</si>
  <si>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</si>
  <si>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</si>
  <si>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</si>
  <si>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</si>
  <si>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</si>
  <si>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План (Утвержденный план)</t>
  </si>
  <si>
    <t>Утвержденный план</t>
  </si>
  <si>
    <t>Квартал</t>
  </si>
  <si>
    <t>МВ×А</t>
  </si>
  <si>
    <t>Мвар</t>
  </si>
  <si>
    <t>км ЛЭП</t>
  </si>
  <si>
    <t>МВт</t>
  </si>
  <si>
    <t>Приборы учёта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</si>
  <si>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</si>
  <si>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</si>
  <si>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</si>
  <si>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</si>
  <si>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</si>
  <si>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</si>
  <si>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</si>
  <si>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</si>
  <si>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</si>
  <si>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</si>
  <si>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</si>
  <si>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</si>
  <si>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</si>
  <si>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</si>
  <si>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</si>
  <si>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</si>
  <si>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</si>
  <si>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</si>
  <si>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</si>
  <si>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</si>
  <si>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</si>
  <si>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</si>
  <si>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</si>
  <si>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</si>
  <si>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</si>
  <si>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</si>
  <si>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</si>
  <si>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</si>
  <si>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</si>
  <si>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</si>
  <si>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</si>
  <si>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</si>
  <si>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</si>
  <si>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</si>
  <si>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5.3.7</t>
  </si>
  <si>
    <t>5.3.8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</si>
  <si>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</si>
  <si>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</si>
  <si>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</si>
  <si>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</si>
  <si>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</si>
  <si>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</si>
  <si>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</si>
  <si>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</si>
  <si>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</si>
  <si>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</si>
  <si>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</si>
  <si>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</si>
  <si>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</si>
  <si>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</si>
  <si>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</si>
  <si>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</si>
  <si>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</si>
  <si>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</si>
  <si>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</si>
  <si>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</si>
  <si>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</si>
  <si>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5.7.1</t>
  </si>
  <si>
    <t>5.7.2</t>
  </si>
  <si>
    <t>5.7.3</t>
  </si>
  <si>
    <t>5.7.4</t>
  </si>
  <si>
    <t>5.7.5</t>
  </si>
  <si>
    <t>5.7.6</t>
  </si>
  <si>
    <t>5.7.7</t>
  </si>
  <si>
    <t>5.8.1</t>
  </si>
  <si>
    <t>5.8.2</t>
  </si>
  <si>
    <t>5.8.3</t>
  </si>
  <si>
    <t>5.8.4</t>
  </si>
  <si>
    <t>5.8.5</t>
  </si>
  <si>
    <t>5.8.6</t>
  </si>
  <si>
    <t>5.8.7</t>
  </si>
  <si>
    <t>5.9.1</t>
  </si>
  <si>
    <t>5.10.1</t>
  </si>
  <si>
    <t>5.10.2</t>
  </si>
  <si>
    <t>5.10.3</t>
  </si>
  <si>
    <t>5.10.4</t>
  </si>
  <si>
    <t>5.10.5</t>
  </si>
  <si>
    <t>5.10.6</t>
  </si>
  <si>
    <t>5.10.7</t>
  </si>
  <si>
    <t>6</t>
  </si>
  <si>
    <t>2</t>
  </si>
  <si>
    <t>3</t>
  </si>
  <si>
    <t>4</t>
  </si>
  <si>
    <t>1</t>
  </si>
  <si>
    <t>5</t>
  </si>
  <si>
    <t>Инвестиционная программа  ООО "ГИП-Электро"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</si>
  <si>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</si>
  <si>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</si>
  <si>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</si>
  <si>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</si>
  <si>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</si>
  <si>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</si>
  <si>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</si>
  <si>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</si>
  <si>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</si>
  <si>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</si>
  <si>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</si>
  <si>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</si>
  <si>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</si>
  <si>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</si>
  <si>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</si>
  <si>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</si>
  <si>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</si>
  <si>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</si>
  <si>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</si>
  <si>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</si>
  <si>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</si>
  <si>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</si>
  <si>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</si>
  <si>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</si>
  <si>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</si>
  <si>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</si>
  <si>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</si>
  <si>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</si>
  <si>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</si>
  <si>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</si>
  <si>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</si>
  <si>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</si>
  <si>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</si>
  <si>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</si>
  <si>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</si>
  <si>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</si>
  <si>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</si>
  <si>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</si>
  <si>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</si>
  <si>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</si>
  <si>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</si>
  <si>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</si>
  <si>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</si>
  <si>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</si>
  <si>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</si>
  <si>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</si>
  <si>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</si>
  <si>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</si>
  <si>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</si>
  <si>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</si>
  <si>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</si>
  <si>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</si>
  <si>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</si>
  <si>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</si>
  <si>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</si>
  <si>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</si>
  <si>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</si>
  <si>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</si>
  <si>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</si>
  <si>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</si>
  <si>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</si>
  <si>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</si>
  <si>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</si>
  <si>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</si>
  <si>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</si>
  <si>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</si>
  <si>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</si>
  <si>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</si>
  <si>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</si>
  <si>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</si>
  <si>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</si>
  <si>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</si>
  <si>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</si>
  <si>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</si>
  <si>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</si>
  <si>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</si>
  <si>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</si>
  <si>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</si>
  <si>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</si>
  <si>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</si>
  <si>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</si>
  <si>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</si>
  <si>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</si>
  <si>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</si>
  <si>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</si>
  <si>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</si>
  <si>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</si>
  <si>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</si>
  <si>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</si>
  <si>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</si>
  <si>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</si>
  <si>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</si>
  <si>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</si>
  <si>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</si>
  <si>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</si>
  <si>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</si>
  <si>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</si>
  <si>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План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</si>
  <si>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2021</t>
  </si>
  <si>
    <t>год 2022</t>
  </si>
  <si>
    <t>год 2023</t>
  </si>
  <si>
    <t>год 2024</t>
  </si>
  <si>
    <t>год 2025</t>
  </si>
  <si>
    <t>год 2026</t>
  </si>
  <si>
    <t>Предложение по корректировке утвержденного плана</t>
  </si>
  <si>
    <t>Факт</t>
  </si>
  <si>
    <t>2-4</t>
  </si>
  <si>
    <t>2-3</t>
  </si>
  <si>
    <t>1-4</t>
  </si>
  <si>
    <t>3-4</t>
  </si>
  <si>
    <t>3,4</t>
  </si>
  <si>
    <t>О_ГИП_15</t>
  </si>
  <si>
    <t>Реконструкция ТП-5104/250 кВА с. Родина Гафурийского района РБ (замена КТПН на КТПК без изменения мощности)</t>
  </si>
  <si>
    <t>О_ГИП_24</t>
  </si>
  <si>
    <t>Реконструкция ТП-133/250 кВА с. Красноусольский  Гафурийского района РБ (замена корпуса КТПК с изменением мощности трансформатора до 400 кВА)</t>
  </si>
  <si>
    <t>О_ГИП_26</t>
  </si>
  <si>
    <t>Реконструкция ТП-5102/160 кВА с. Магинск Караидельского района РБ (замена КТП на КТПН без изменения мощности)</t>
  </si>
  <si>
    <t>О_ГИП_27</t>
  </si>
  <si>
    <t>Реконструкция ТП-5109/250 кВА с. Магинск Караидельского района РБ (замена силового трансформатора ТМ-250 кВА на ТМГ-400 кВА)</t>
  </si>
  <si>
    <t>О_ГИП_30</t>
  </si>
  <si>
    <t>Реконструкция ТП-1699/100 кВА г. Мелеуз Мелеузовского района РБ (замена МТП на КТПН с заменой силового трансформатора ТМ-100 кВА без изменения мощности)</t>
  </si>
  <si>
    <t>О_ГИП_35</t>
  </si>
  <si>
    <t>Реконструкция ТП-3696/160 кВА с. Новобелокатай Белокатайского района РБ (замена КТП на КТПН без изменения мощности)</t>
  </si>
  <si>
    <t>О_ГИП_37</t>
  </si>
  <si>
    <t>Модернизация ВЛ-10 кВ Ф-11507 ПС "Абдуллино" в Караидельском районе РБ</t>
  </si>
  <si>
    <t>О_ГИП_31</t>
  </si>
  <si>
    <t>Модернизация ВЛ-10 кВ Ф 43-04 ПС Шаран</t>
  </si>
  <si>
    <t>О_ГИП_42</t>
  </si>
  <si>
    <t>Модернизация ВЛ-10 кВ Ф-11 ПС "Уфа-Южная" (установка 1 реклоузера с GSM управлением, разделение нагрузки по ВЛ-10 кВ)</t>
  </si>
  <si>
    <t>О_ГИП_44</t>
  </si>
  <si>
    <t>Реконструкция ВЛ-0,4 кВ Л-1, Л-2 ТП-2623 с. Большеустьикинское Мечетлинского района РБ</t>
  </si>
  <si>
    <t>О_ГИП_12</t>
  </si>
  <si>
    <t>Реконструкция ВЛ-0,4 кВ Л-3 ТП-2627 в с. Большеустьикинское Мечетлинского района РБ (замена дефектных опор на СВ 95-3с и неизолированного провода А-16, 2А-35 на СИП 0,325 км)</t>
  </si>
  <si>
    <t>О_ГИП_14</t>
  </si>
  <si>
    <t xml:space="preserve">Реконструкция ВЛ-0,4 кВ Л-4 ТП-4688 с. В.Киги Кигинского района РБ (установка доп. ТП-100 кВА, перевод нагрузки с ВЛ-0,4 кВ Л-4 ТП-4688 на вновь установленное ТП/100 кВА) </t>
  </si>
  <si>
    <t>О_ГИП_16</t>
  </si>
  <si>
    <t>Реконструкция ВЛ-0,4 кВ Л-1 ТП-4609 с. В.Киги Кигинского района РБ (замена неизолированного провода на СИП 0,670 км.)</t>
  </si>
  <si>
    <t>О_ГИП_17</t>
  </si>
  <si>
    <t>Реконструкция ВЛ-0,4 кВ Л-2 ТП-4610 в с. В. Киги Кигинского района РБ (замена дефектных опор на СВ 95-3с и неизолированного провода А-16, 2А-35 на СИП 0,285 км)</t>
  </si>
  <si>
    <t>О_ГИП_18</t>
  </si>
  <si>
    <t>Реконструкция ВЛ-0,4 кВ Л-2, Л-3 ТП-1942 с. Новомулакаево Караидельского района РБ (замена неизолированного провода марки А-16, А-25 на провод марки СИП ориентировочной протяженностью 1,64 км)</t>
  </si>
  <si>
    <t>О_ГИП_28</t>
  </si>
  <si>
    <t>О_ГИП_29</t>
  </si>
  <si>
    <t>Реконструкция ТП-4936 и отпайку на ТП-4936 ВЛ-10 кВ Ф-11608 ПС "Пионерская" в СНТ "Журавушка Караидельского района РБ (вынос с территории потребителя)</t>
  </si>
  <si>
    <t>О_ГИП_32</t>
  </si>
  <si>
    <t>Реконструкция ВЛ-10 кВ Ф-11507 ПС "Абдуллино" на переходах через р. Юрюзань Караидельском районе РБ</t>
  </si>
  <si>
    <t>О_ГИП_33</t>
  </si>
  <si>
    <t>Реконструкция ВЛ-0,4 кВ Л-1, Л-2 ТП-3607 с. Новобелокатай Белокатайского района РБ (замена магистрального провода марки А-16, А-35 на провод марки СИП ориентировочной протяженностью 1,380 км)</t>
  </si>
  <si>
    <t>О_ГИП_36</t>
  </si>
  <si>
    <t>Реконструкция ВЛ-10 кВ для перевода нагрузки с Ф-4 на Ф-15 ПС Стерлибашево в с. Стерлибашево Стерлибашевского района РБ</t>
  </si>
  <si>
    <t>О_ГИП_39</t>
  </si>
  <si>
    <t>Реконструкция ВЛ-0,4 кВ Л-1 ТП-8491 с. Шаран Шаранского района (замена магистрального провода марки АС-25 на провод марки СИП)</t>
  </si>
  <si>
    <t>О_ГИП_40</t>
  </si>
  <si>
    <t>Реконструкция ВЛ-0,4 кВ Л-1 ТП-8129 с. Шаран Шаранского района</t>
  </si>
  <si>
    <t>О_ГИП_41</t>
  </si>
  <si>
    <t>О_ГИП_43</t>
  </si>
  <si>
    <t>Реконструкция ТП-0992/160 кВА в СНТ "Дружба-2" (замена ТМ-160 кВА на ТМ-250 кВА) установка доп. ТП-250 кВА в центр нагрузок, строительство ВЛ-0,4 кВ проводом марки СИП 0,300 км</t>
  </si>
  <si>
    <t>О_ГИП_48</t>
  </si>
  <si>
    <t>Установка ПКУ-10 кВ на ВЛ-10 кВ Ф-11 "Сады"</t>
  </si>
  <si>
    <t>О_ГИП_51</t>
  </si>
  <si>
    <t>Установка АИИСКУЭ в с. Киргиз-Мияки Миякинского района РБ</t>
  </si>
  <si>
    <t>О_ГИП_21</t>
  </si>
  <si>
    <t>Установка АИИСКУЭ в с. Магинск Караидельского района РБ</t>
  </si>
  <si>
    <t>О_ГИП_34</t>
  </si>
  <si>
    <t>Строительство ВЛ-10 кВ Ф-12 с. Федоровка Федоровский район РБ (2 Этап - СМР 2024 г.)</t>
  </si>
  <si>
    <t>Строительство ВЛ-10 кВ с установкой проходной ТП-250/10/0,4 кВ в с. Шаран Шаранского района РБ (2 Этап - СМР 2024 г.)</t>
  </si>
  <si>
    <t>Строительство КЛ-10 кВ Ф-11 РП-1 г. Белебей Белебеевского района РБ (замена КЛ, неудовлетворительные результаты испытаний)</t>
  </si>
  <si>
    <t>О_ГИП_9</t>
  </si>
  <si>
    <t>Строительство ВЛ-10 кВ (50 м) с. Киргиз-Мияки Миякинского района РБ (установка новой ТП мощностью 250 кВА, строительство ВЛ-0,4 кВ (600 м) ул. Г. Тукаева)</t>
  </si>
  <si>
    <t>О_ГИП_19</t>
  </si>
  <si>
    <t>Строительство КЛ-10 кВ (0,234 км) с. Киргиз-Мияки Миякинского района РБ (1 Этап - ПИР 2024 г., 2 Этап - СМР 2025 г.)</t>
  </si>
  <si>
    <t>О_ГИП_20</t>
  </si>
  <si>
    <t>Строительство ВЛ-10 кВ Ф-19 перераспределение на РП-10 "Курорт" в с. Красноусольский Гафурийского района РБ</t>
  </si>
  <si>
    <t>О_ГИП_22</t>
  </si>
  <si>
    <t>Строительство ВЛ-10 кВ, установка доп. ТП/250 кВА в с. Родина Гафурийского района РБ</t>
  </si>
  <si>
    <t>О_ГИП_25</t>
  </si>
  <si>
    <t>Строительство ТП-250 кВА в СНТ "Утес"</t>
  </si>
  <si>
    <t>О_ГИП_45</t>
  </si>
  <si>
    <t>Строительство ВЛ-10 кВ и установка доп. ТП-400 кВА в СНТ "Булгаковские дачи"</t>
  </si>
  <si>
    <t>О_ГИП_46</t>
  </si>
  <si>
    <t>Строительство ВКЛ-10 кВ Ф-11 ПС "Уфа-Южная" (соблюдение требований постановления Правительства РФ от 24 февраля 2009 г. N 160 "О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зон". Вынос ВЛ-10 кВ с территории частной застройки д. Карпово)</t>
  </si>
  <si>
    <t>О_ГИП_47</t>
  </si>
  <si>
    <t>О_ГИП_49</t>
  </si>
  <si>
    <t>Строительство ВЛ-0,4 кВ и установка новой ТП-630 кВА в СНТ "Родник" (перевод части нагрузки с ТП-0833, ТП-0834, ТП-0648, 1,1 км)</t>
  </si>
  <si>
    <t>О_ГИП_50</t>
  </si>
  <si>
    <t>О_ГИП_10</t>
  </si>
  <si>
    <t>О_ГИП_11</t>
  </si>
  <si>
    <t>О_ГИП_13</t>
  </si>
  <si>
    <t>О_ГИП_52</t>
  </si>
  <si>
    <t>О_ГИП_53</t>
  </si>
  <si>
    <t>Приобретение неисключительного права на ПО "Пирамида 2.0" (обновление, увеличение точек поствок)</t>
  </si>
  <si>
    <t>О_ГИП_54</t>
  </si>
  <si>
    <t>О_ГИП_55</t>
  </si>
  <si>
    <t>Модернизация прибора "Энергомонитор 3.3 Т1-С-10К"</t>
  </si>
  <si>
    <t>О_ГИП_56</t>
  </si>
  <si>
    <t xml:space="preserve">Обеспечение каналами связи (GSM) для АИИСКУЭ </t>
  </si>
  <si>
    <t>О_ГИП_57</t>
  </si>
  <si>
    <t>Организация рабочего места потребителя (Личный кабинет, ПП РФ № 861 от 27.12.2004 г., Распоряжение Правительства РФ № 147-р от 31.01.2017 г.)</t>
  </si>
  <si>
    <t>О_ГИП_58</t>
  </si>
  <si>
    <t>О_ГИП_59</t>
  </si>
  <si>
    <t xml:space="preserve">Приобретение устройства сбора и передачи данных (УСПД) для системы АСКУЭ 14 шт. </t>
  </si>
  <si>
    <t>О_ГИП_60</t>
  </si>
  <si>
    <t>О_ГИП_61</t>
  </si>
  <si>
    <t>Приобретение автомобиля УАЗ-390995-04 1 шт. в ОП с. Киргиз-Мияки</t>
  </si>
  <si>
    <t>Приобретение морского контейнера 20 фут. б/у под склад 1шт. в ОП г. Благовещенск</t>
  </si>
  <si>
    <t>Приобретение блок-контейнера 1 шт. в ОП г. Благовещенск</t>
  </si>
  <si>
    <t>Приобретение ворот промышленных секционных для обеспечения сохранности имущества 1 шт. в ОП с. Большеустьикинское</t>
  </si>
  <si>
    <t>Приобретение прибора СЭИТ-4М-К540 для контроля холостого хода трансформатора, напряжения К.З., коэффициента трасформации 1 шт.</t>
  </si>
  <si>
    <t>Приобретение прибора HFJS-8103С для измерения тангенса диэлектричесих потерь 1 шт.</t>
  </si>
  <si>
    <t>Монтаж и ПНР АИИСКУЭ (г. Уфа, ОП г. Белорецк, ОП с. Архангельское, и СНТ "Дружба-2")</t>
  </si>
  <si>
    <t>14</t>
  </si>
  <si>
    <t>15</t>
  </si>
  <si>
    <t>13</t>
  </si>
  <si>
    <t>16</t>
  </si>
  <si>
    <t>17</t>
  </si>
  <si>
    <t>18</t>
  </si>
  <si>
    <t>19</t>
  </si>
  <si>
    <t>20</t>
  </si>
  <si>
    <t>40</t>
  </si>
  <si>
    <t>90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</si>
  <si>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</si>
  <si>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</si>
  <si>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</si>
  <si>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</si>
  <si>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</si>
  <si>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</si>
  <si>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</si>
  <si>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</si>
  <si>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</si>
  <si>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</si>
  <si>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</si>
  <si>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</si>
  <si>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</si>
  <si>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</si>
  <si>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</si>
  <si>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</si>
  <si>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Установка приборов учета на границах балансовой принадлежности 68 шт. в с. Архангельское Архангельского района РБ (2024 г.)</t>
  </si>
  <si>
    <t>Установка приборов учета на границах балансовой принадлежности 230 шт. в с. Красноусольский Гафурийского района РБ (2024 г.)</t>
  </si>
  <si>
    <t>Установка приборов учета на границах балансовой принадлежности 211 шт. в с. Магинск Караидельского района РБ (2024 г.)</t>
  </si>
  <si>
    <t>Установака приборов учета на границах балансовой принадлежности 9 шт. в г. Мелеуз Мелеузовского района РБ (2024 г.)</t>
  </si>
  <si>
    <t>Установка приборов учета на границах балансовой принадлежности 14 шт. в с. Новобелокатай Белокатайского района РБ (2024 г.)</t>
  </si>
  <si>
    <t>Установка приборов учета на границах балансовой принадлежности 38 шт. в с. Большеустьикинское Мечетлинского района РБ (2024 г.)</t>
  </si>
  <si>
    <t>Установка приборов учета на границах балансовой принадлежности 232 шт. в с. Киргиз-Мияки Миякинского района РБ (2024 г.)</t>
  </si>
  <si>
    <t>Установка приборов учета на границах балансовой принадлежности 24 шт. в с. Шаран Шаранского района РБ (2023 г.)</t>
  </si>
  <si>
    <t>Установка приборов учета на границах балансовой принадлежности 85 шт. в с. В. Киги Кигинского района РБ (2024 г.)</t>
  </si>
  <si>
    <t>Установка приборов учета на границах балансовой принадлежности 284 шт. в с. Стерлибашево Стерлибашевского района РБ (2024 г.)</t>
  </si>
  <si>
    <t>Установка приборов учета на границах балансовой принадлежности 300 шт. в с. Старосубхангулово Бурзянского района РБ (2024 г.)</t>
  </si>
  <si>
    <t>Установка приборов учета на границах балансовой принадлежности 13 шт. в с. Федоровка Федоровского района РБ (2024 г.)</t>
  </si>
  <si>
    <t>Установка приборов учета на границах балансовой принадлежности 3 шт. в г. Белебей Белебеевского района РБ (2024 г.)</t>
  </si>
  <si>
    <t>Установка приборов учета на границах балансовой принадлежности 63 шт. в СНТ (2024 г.)</t>
  </si>
  <si>
    <t>27</t>
  </si>
  <si>
    <t>12</t>
  </si>
  <si>
    <t>22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</si>
  <si>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</si>
  <si>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</si>
  <si>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</si>
  <si>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</si>
  <si>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</si>
  <si>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</si>
  <si>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</si>
  <si>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</si>
  <si>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</si>
  <si>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91</t>
  </si>
  <si>
    <t>92</t>
  </si>
  <si>
    <t>Реконструкция ВЛ-10 кВ Ф-11507 ПС Абдуллино в Караидельском районе РБ (2 Этап -СМР 3,085 км)</t>
  </si>
  <si>
    <t>24</t>
  </si>
  <si>
    <t>26</t>
  </si>
  <si>
    <t>21</t>
  </si>
  <si>
    <t>Реконструкция ПС 110 кВ Новая (1 этап - ПИР, реконструкция оборудования ОРУ-110 кВ)</t>
  </si>
  <si>
    <t>Приобретение служебного автомобиля HAVAL M6 1 шт. в АУП г. Уфа</t>
  </si>
  <si>
    <t>Р_ГИП_7</t>
  </si>
  <si>
    <t>Реконструкция ТП-4659/100 кВА с. В.Киги Кигинского района РБ (замена МТП на КТПК с увеличением мощности до 250 кВА)</t>
  </si>
  <si>
    <t>Строительство ВЛ-0,4 кВ для деления нагрузок ТП-0503 Л-1, Л-2 в ТСН Уфимские зори Булгаковские дачи</t>
  </si>
  <si>
    <t>Приобретение объектов электросетевого хозяйства в рамках консолидации электросетевых активов, согласно Распоряжения Правительства РФ от 03.04.2013 г. № 511-р</t>
  </si>
  <si>
    <t>Реконструкция ВЛ-10 кВ Ф-11501 ПС "Абдуллино" в Караидельском районе РБ (замена магистрального неизолированного провода марки АС-50 на СИП, 0,288 км)</t>
  </si>
  <si>
    <t>Плановые показатели реализации инвестиционной программы</t>
  </si>
  <si>
    <t>Раздел 1. Постановка объектов электросетевого хозяйства под напряжение и(или) включение объектов капитального строительства для проведения пусконалодочных работ</t>
  </si>
  <si>
    <t>к решению ____ от "__" _____ 2025 г. №___</t>
  </si>
  <si>
    <t>Год раскрытия информации: 2025 год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</si>
  <si>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№ ___ от "__"______ 2025 г.</t>
  </si>
  <si>
    <t>Реконструкция КТП 4612 250 кВА (замена трансформатора на 400 кВА) для перераспределения нагрузки в с. В. Киги Кигинского района РБ</t>
  </si>
  <si>
    <t>Р_ГИП_36</t>
  </si>
  <si>
    <t>23</t>
  </si>
  <si>
    <t>Реконструкция ТП-4/160 кВА с. Стерлибашево Стерлибашевского района РБ</t>
  </si>
  <si>
    <t>Р_ГИП_44</t>
  </si>
  <si>
    <t>Реконструкция ТП-32/400 кВА с. Стерлибашево Стерлибашевского района РБ</t>
  </si>
  <si>
    <t>Р_ГИП_57</t>
  </si>
  <si>
    <t>25</t>
  </si>
  <si>
    <t>Реконструкция ТП-37/250 кВА с. Стерлибашево Стерлибашевского района РБ</t>
  </si>
  <si>
    <t>Р_ГИП_58</t>
  </si>
  <si>
    <t>Реконструкция ПС 110 кВ Новая (1 этап ПИР+СМР ЗРУ-6 кВ)</t>
  </si>
  <si>
    <t>Р_ГИП_64</t>
  </si>
  <si>
    <t>57</t>
  </si>
  <si>
    <t>Реконструкция ВЛ-10 кВ Ф-11507 ПС "Абдуллино" Караидельского района РБ</t>
  </si>
  <si>
    <t>Р_ГИП_39</t>
  </si>
  <si>
    <t>Реконструкция участка ВЛ-10 кВ Ф 43-04 ПС Шаран в Шаранском районе РБ (выход с ПС до опоры № 1 предусмотреть кабельной линеей, заменить линейный разъединитель, заменить опоры и магистральныый неизолированный провод марки АС на провод СИП до РС-2 8104 (2 Этап - СМР 2025 г.)</t>
  </si>
  <si>
    <t>Модернизация ВЛ-10 кВ Л-2691, Ф-18 ПС Большеустьикинск РО-272 (установка выключателя нагрузки (автоматический отделитель линий))</t>
  </si>
  <si>
    <t>Р_ГИП_25</t>
  </si>
  <si>
    <t>Модернизация ВЛ-10 кВ Ф-17 РО-1 ПС "Верхние Киги" (установка выключателя нагрузки (автоматический отделитель линий))</t>
  </si>
  <si>
    <t>Р_ГИП_26</t>
  </si>
  <si>
    <t>Модернизация ВЛ-6 КЛ оп. № 63 Ф-11 ПС-35/6 "Каран" (установка выключателя нагрузки (автоматический отделитель линий))</t>
  </si>
  <si>
    <t>Р_ГИП_27</t>
  </si>
  <si>
    <t>Модернизация ВЛ-10 кВ Ф 43-04 ПС Шаран 1РС-8708 (установка выключателя нагрузки (автоматический отделитель линий))</t>
  </si>
  <si>
    <t>Р_ГИП_28</t>
  </si>
  <si>
    <t>Модернизация ВЛ-10 кВ Ф-11 ПС "Уфа-Южная" (установка реклоузера)</t>
  </si>
  <si>
    <t>Р_ГИП_29</t>
  </si>
  <si>
    <t>Модернизация ВЛ-10 кВ Ф-11 ПС "Уфа-Южная" РО-16 (установка выключателя нагрузки (автоматический отделитель линий))</t>
  </si>
  <si>
    <t>Р_ГИП_30</t>
  </si>
  <si>
    <t>Модернизация ВЛ-10 кВ Ф-11 ПС "Уфа-Южная" РО-17 (установка выключателя нагрузки (автоматический отделитель линий))</t>
  </si>
  <si>
    <t>Р_ГИП_31</t>
  </si>
  <si>
    <t>Модернизация ВЛ-10 кВ Ф-11 ПС "Уфа-Южная" РС-5 (установка выключателя нагрузки (автоматический отделитель линий))</t>
  </si>
  <si>
    <t>Р_ГИП_32</t>
  </si>
  <si>
    <t>Модернизация ВЛ-10 кВ Ф 43-11 ПС Шаран РО-8007 (установка выключателя нагрузки (автоматический отделитель линий))</t>
  </si>
  <si>
    <t>Р_ГИП_33</t>
  </si>
  <si>
    <t>Модернизация ВЛ-10 кВ Ф-11 ПС "Уфа-Южная" РС-7 (установка выключателя нагрузки (автоматический отделитель линий))</t>
  </si>
  <si>
    <t>Р_ГИП_34</t>
  </si>
  <si>
    <t>28</t>
  </si>
  <si>
    <t>Устновка приборов учета на границах балансовой принадлежности 72 шт. в с. Архангельское Архангельского района РБ (2025 г.)</t>
  </si>
  <si>
    <t>Р_ГИП_8</t>
  </si>
  <si>
    <t>29</t>
  </si>
  <si>
    <t>Установка приборов учета на границах балансовой принадлежности 13 шт. в г. Белебей Белебеевского района РБ (2025 г.)</t>
  </si>
  <si>
    <t>Р_ГИП_9</t>
  </si>
  <si>
    <t>30</t>
  </si>
  <si>
    <t>Установка приборов учета на границах балансовой принадлежности 54 шт. в с. Большеустьикинское Мечетлинского района РБ (2025 г.)</t>
  </si>
  <si>
    <t>Р_ГИП_10</t>
  </si>
  <si>
    <t>31</t>
  </si>
  <si>
    <t>Установка приборов учета на границах балансовой принадлежности 122 шт. в с. В. Киги Кигинского района РБ (2025 г.)</t>
  </si>
  <si>
    <t>Р_ГИП_11</t>
  </si>
  <si>
    <t>32</t>
  </si>
  <si>
    <t>Установка приборов учета на границах балансовой принадлежности 28 шт. в с. Киргиз-Мияки Миякинского района РБ (2025 г.)</t>
  </si>
  <si>
    <t>Р_ГИП_12</t>
  </si>
  <si>
    <t>33</t>
  </si>
  <si>
    <t>Установка приборов учета на границах балансовой принадлежности 26 шт. в с. Красноусольский Гафурийского района РБ (2025 г.)</t>
  </si>
  <si>
    <t>Р_ГИП_13</t>
  </si>
  <si>
    <t>34</t>
  </si>
  <si>
    <t>Установка приборов учета на границах балансовой принадлежности 85 шт. в с. Магинск Караидельского района РБ (2025 г.)</t>
  </si>
  <si>
    <t>Р_ГИП_14</t>
  </si>
  <si>
    <t>35</t>
  </si>
  <si>
    <t>Установка приборов учета на границах балансовой принадлежности 12 шт. в г. Мелеуз Мелеузовского района РБ (2025 г.)</t>
  </si>
  <si>
    <t>Р_ГИП_15</t>
  </si>
  <si>
    <t>36</t>
  </si>
  <si>
    <t>Установка приборов учета на границах балансовой принадлежности 33 шт. в с. Новобелокатай Белокатайского района РБ (2025 г.)</t>
  </si>
  <si>
    <t>Р_ГИП_16</t>
  </si>
  <si>
    <t>37</t>
  </si>
  <si>
    <t>Установка приборов учета на границах балансовой принадлежности 48 шт. в с. Старосубхангулово Бурзянского района РБ (2025 г.)</t>
  </si>
  <si>
    <t>Р_ГИП_17</t>
  </si>
  <si>
    <t>38</t>
  </si>
  <si>
    <t>Установка приборов учета на границах балансовой принадлежности 59 шт. в с. Стерлибашево Стерлибашевского района РБ (2025 г.)</t>
  </si>
  <si>
    <t>Р_ГИП_18</t>
  </si>
  <si>
    <t>39</t>
  </si>
  <si>
    <t>Установка приборов учета на границах балансовой принадлежности 5 шт. в с. Федоровка Федоровского района РБ (2025 г.)</t>
  </si>
  <si>
    <t>Р_ГИП_19</t>
  </si>
  <si>
    <t>Установка приборов учета на границах балансовой принадлежности 18 шт. в с. Шаран Шаранского района РБ (2025 г.)</t>
  </si>
  <si>
    <t>Р_ГИП_20</t>
  </si>
  <si>
    <t>Установка приборов учета на границах балансовой принадлежности 151 шт. в СНТ (2025 г.)</t>
  </si>
  <si>
    <t>Р_ГИП_21</t>
  </si>
  <si>
    <t>Установка приборов учета на границах балансовой принадлежности 215 шт. в с. Иглино Иглинского района РБ (2025 г.)</t>
  </si>
  <si>
    <t>Р_ГИП_22</t>
  </si>
  <si>
    <t>Установка приборов учета на границах балансовой принадлежности 193 шт. в БГЭС (2025 г.)</t>
  </si>
  <si>
    <t>Р_ГИП_23</t>
  </si>
  <si>
    <t>Установка (замена) приборов учета согласно 522 ФЗ 75 шт. в г. Уфа (2025 г.)</t>
  </si>
  <si>
    <t>Р_ГИП_24</t>
  </si>
  <si>
    <t>Установка ПКУ-10 кВ на ВЛ-10 кВ Ф-13 и Ф-14 ПС 110 кВ Булгаково в с. Новобулгаково 2 шт.</t>
  </si>
  <si>
    <t>Р_ГИП_46</t>
  </si>
  <si>
    <t>Монтаж и ПНР АИИСКУЭ на объекте ПС "Новая"</t>
  </si>
  <si>
    <t>Р_ГИП_49</t>
  </si>
  <si>
    <t>Строительство отпайки ВЛ-10 кВ, ВЛ-0,4 кВ с установкой доп. ТП-160 кВА для перераспределения нагрузки в с. В. Киги Кигинского района РБ</t>
  </si>
  <si>
    <t>Р_ГИП_35</t>
  </si>
  <si>
    <t>Строительство отпайки ВЛ-10 кВ от Ф-15 ПС "Красноусольск" с установкой дополнительной ТП-160 кВА для перераспределения нагрузки в мкр. Сабантуй с. Красноусольский Гафурийского района РБ</t>
  </si>
  <si>
    <t>Р_ГИП_37</t>
  </si>
  <si>
    <t>Строительство отпайки ВЛ-10 кВ с установкой дополнительной ТП-250 кВА для перераспределения нагрузки в мкр. Молодёжный с. Красноусольский Гафурийского района РБ</t>
  </si>
  <si>
    <t>Р_ГИП_38</t>
  </si>
  <si>
    <t>Строительство КЛ-6 кВ Л-5088 Ф-11 ПС ЗЖБК г. Мелеуз Мелеузовского района РБ, прокладка резервной кабельной линии (1 Этап -ПИР 2025 г., 2 Этап - СМР 2026 г.)</t>
  </si>
  <si>
    <t>Р_ГИП_40</t>
  </si>
  <si>
    <t>Строительство КЛ-6 кВ Л-5038 Ф-11 ПС ЗЖБК г. Мелеуз Мелеузовского района РБ, прокладка кабельной линии (1 Этап - ПИР 2025 г., 2 Этап - СМР 2026 г.)</t>
  </si>
  <si>
    <t>Р_ГИП_41</t>
  </si>
  <si>
    <t>Строительство отпайки ВЛ-10 кВ, ВЛ-0,4 кВ ТП-160 кВА для электроснабжения детского сада в с. Новобелокатай Белокатайского района РБ</t>
  </si>
  <si>
    <t>Р_ГИП_43</t>
  </si>
  <si>
    <t>Строительство отпайки ВЛ-10 кВ с установкой доп. ТП-160 кВА для перераспределения нагрузки в с. Шаран Шаранского района РБ</t>
  </si>
  <si>
    <t>Р_ГИП_45</t>
  </si>
  <si>
    <t>Строительство отпайки ВЛ-10 кВ с установкой доп. ТП-250 кВА для перерспределения нагрузки в СНТ "Уршакский-4"</t>
  </si>
  <si>
    <t>Р_ГИП_47</t>
  </si>
  <si>
    <t>Строительство ВЛ-0,4 кВ для перераспределения нагрузки ТП-0648 в СНТ "Родник"</t>
  </si>
  <si>
    <t>Р_ГИП_48</t>
  </si>
  <si>
    <t>Строительство ТП-400 кВА для перераспределения мощности в 13 квартале с. Нагаево</t>
  </si>
  <si>
    <t>Р_ГИП_50</t>
  </si>
  <si>
    <t>Строительство электрической заправки в с. Федоровка Федоровского района РБ (распоряжение Правительства РФ от 27 ноября 2021 года № 3363-р, распоряжение Правительства РФ от 09 июня 2020 года № 1523-р)</t>
  </si>
  <si>
    <t>Р_ГИП_62</t>
  </si>
  <si>
    <t>Строительство ВЛ-10 кВ, ВЛ-0,4 кВ с установкой доп. ТП-160 кВА для перераспределения нагрузки в мкр. "Ласточка" г. Белебей</t>
  </si>
  <si>
    <t>Р_ГИП_65</t>
  </si>
  <si>
    <t>Проведение земельно-кадастровых работ под ВЛ-10 кВ, ВЛ-0,4 кВ, ТП ООО "ГИП-Электро" (2025 г.)</t>
  </si>
  <si>
    <t>ЭМ_ГИП_62</t>
  </si>
  <si>
    <t>Приобретение бригадного автомобиля УАЗ 2 шт. в АУП (лизинг)</t>
  </si>
  <si>
    <t>Р_ГИП_52</t>
  </si>
  <si>
    <t>Приобретение автомобиля Ларгус 1 шт. в АУП (лизинг)</t>
  </si>
  <si>
    <t>Р_ГИП_53</t>
  </si>
  <si>
    <t>Р_ГИП_54</t>
  </si>
  <si>
    <t>Приобретение дизельного измельчителя веток и древесных отходов 1 шт. в АУП</t>
  </si>
  <si>
    <t>Р_ГИП_55</t>
  </si>
  <si>
    <t>Приобретение неисключительного права на ПО "Пирамида 2.0"</t>
  </si>
  <si>
    <t>Р_ГИП_56</t>
  </si>
  <si>
    <t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t>
  </si>
  <si>
    <t>Р_ГИП_51</t>
  </si>
  <si>
    <t>Приобретение оборудования и инструмента для нужд обособленных подразделений ООО "ГИП-Электро"</t>
  </si>
  <si>
    <t>Р_ГИП_59</t>
  </si>
  <si>
    <t>Адаптация, модификация и сопровождение программ "БЭСК: Управление технологическими присоединениями"</t>
  </si>
  <si>
    <t>Р_ГИП_60</t>
  </si>
  <si>
    <t>Приобретение ERP-системы на платформу "1С"</t>
  </si>
  <si>
    <t>Р_ГИП_61</t>
  </si>
  <si>
    <t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</si>
</sst>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</cellStyleXfs>
  <cellXfs count="100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8" fillId="2" borderId="0" xfId="5" applyFont="1" applyFill="1" applyAlignment="1">
      <alignment horizontal="center" vertical="center" textRotation="90" wrapText="1"/>
    </xf>
    <xf numFmtId="0" fontId="1" fillId="2" borderId="0" xfId="0" applyFont="1" applyFill="1" applyAlignment="1">
      <alignment horizontal="center" vertical="center" textRotation="90" wrapText="1"/>
    </xf>
    <xf numFmtId="0" fontId="9" fillId="2" borderId="0" xfId="5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49" fontId="7" fillId="0" borderId="1" xfId="3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4" fontId="1" fillId="0" borderId="0" xfId="0" applyNumberFormat="1" applyFont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2" fillId="0" borderId="0" xfId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7" fillId="0" borderId="1" xfId="3" applyNumberFormat="1" applyFont="1" applyBorder="1" applyAlignment="1">
      <alignment horizontal="left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 wrapText="1"/>
    </xf>
    <xf numFmtId="49" fontId="1" fillId="0" borderId="1" xfId="3" applyNumberFormat="1" applyFont="1" applyBorder="1" applyAlignment="1">
      <alignment horizontal="center" vertical="center"/>
    </xf>
    <xf numFmtId="49" fontId="1" fillId="0" borderId="1" xfId="3" applyNumberFormat="1" applyFont="1" applyBorder="1" applyAlignment="1">
      <alignment horizontal="left" vertical="center" wrapText="1"/>
    </xf>
    <xf numFmtId="49" fontId="1" fillId="0" borderId="1" xfId="3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3" borderId="0" xfId="0" applyFont="1" applyFill="1"/>
    <xf numFmtId="4" fontId="1" fillId="3" borderId="0" xfId="0" applyNumberFormat="1" applyFont="1" applyFill="1" applyAlignment="1">
      <alignment horizontal="center" vertical="center"/>
    </xf>
    <xf numFmtId="0" fontId="8" fillId="0" borderId="3" xfId="5" applyFont="1" applyBorder="1" applyAlignment="1">
      <alignment horizontal="center" vertical="center" wrapText="1"/>
    </xf>
    <xf numFmtId="49" fontId="8" fillId="0" borderId="3" xfId="5" applyNumberFormat="1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49" fontId="8" fillId="0" borderId="1" xfId="5" applyNumberFormat="1" applyFont="1" applyBorder="1" applyAlignment="1">
      <alignment horizontal="center" vertical="center" textRotation="90" wrapText="1"/>
    </xf>
    <xf numFmtId="49" fontId="8" fillId="0" borderId="1" xfId="5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" fillId="0" borderId="1" xfId="6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wrapText="1"/>
    </xf>
    <xf numFmtId="0" fontId="7" fillId="0" borderId="13" xfId="0" applyFont="1" applyBorder="1" applyAlignment="1">
      <alignment horizontal="center" vertical="center"/>
    </xf>
    <xf numFmtId="49" fontId="7" fillId="4" borderId="1" xfId="3" applyNumberFormat="1" applyFont="1" applyFill="1" applyBorder="1" applyAlignment="1">
      <alignment horizontal="center" vertical="center"/>
    </xf>
    <xf numFmtId="49" fontId="7" fillId="4" borderId="1" xfId="3" applyNumberFormat="1" applyFont="1" applyFill="1" applyBorder="1" applyAlignment="1">
      <alignment horizontal="left" vertical="center" wrapText="1"/>
    </xf>
    <xf numFmtId="49" fontId="7" fillId="4" borderId="1" xfId="3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7" fillId="4" borderId="1" xfId="3" applyFont="1" applyFill="1" applyBorder="1" applyAlignment="1">
      <alignment horizontal="center" vertical="center"/>
    </xf>
    <xf numFmtId="0" fontId="7" fillId="4" borderId="1" xfId="3" applyFont="1" applyFill="1" applyBorder="1" applyAlignment="1">
      <alignment horizontal="left" vertical="center" wrapText="1"/>
    </xf>
    <xf numFmtId="0" fontId="7" fillId="4" borderId="1" xfId="3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4" fontId="1" fillId="4" borderId="0" xfId="0" applyNumberFormat="1" applyFont="1" applyFill="1" applyAlignment="1">
      <alignment horizontal="center" vertical="center"/>
    </xf>
    <xf numFmtId="0" fontId="1" fillId="4" borderId="1" xfId="3" applyFont="1" applyFill="1" applyBorder="1" applyAlignment="1">
      <alignment horizontal="left" vertical="center" wrapText="1"/>
    </xf>
    <xf numFmtId="0" fontId="1" fillId="4" borderId="1" xfId="3" applyFont="1" applyFill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8" fillId="2" borderId="0" xfId="2" applyFont="1" applyFill="1" applyAlignment="1">
      <alignment horizontal="center" wrapText="1"/>
    </xf>
    <xf numFmtId="0" fontId="8" fillId="2" borderId="0" xfId="2" applyFont="1" applyFill="1" applyAlignment="1">
      <alignment horizontal="left"/>
    </xf>
    <xf numFmtId="0" fontId="8" fillId="2" borderId="0" xfId="2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left" vertical="center"/>
    </xf>
    <xf numFmtId="0" fontId="7" fillId="2" borderId="0" xfId="3" applyFont="1" applyFill="1" applyAlignment="1">
      <alignment horizontal="center" vertical="top"/>
    </xf>
    <xf numFmtId="0" fontId="7" fillId="2" borderId="0" xfId="3" applyFont="1" applyFill="1" applyAlignment="1">
      <alignment horizontal="left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2" applyFont="1" applyFill="1" applyAlignment="1">
      <alignment horizontal="center" wrapText="1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8" fillId="0" borderId="8" xfId="5" applyFont="1" applyBorder="1" applyAlignment="1">
      <alignment horizontal="center" vertical="center" wrapText="1"/>
    </xf>
    <xf numFmtId="0" fontId="8" fillId="0" borderId="0" xfId="5" applyFont="1" applyAlignment="1">
      <alignment horizontal="center" vertical="center" wrapText="1"/>
    </xf>
    <xf numFmtId="0" fontId="8" fillId="0" borderId="9" xfId="5" applyFont="1" applyBorder="1" applyAlignment="1">
      <alignment horizontal="center" vertical="center" wrapText="1"/>
    </xf>
    <xf numFmtId="0" fontId="8" fillId="0" borderId="10" xfId="5" applyFont="1" applyBorder="1" applyAlignment="1">
      <alignment horizontal="center" vertical="center" wrapText="1"/>
    </xf>
    <xf numFmtId="0" fontId="8" fillId="0" borderId="11" xfId="5" applyFont="1" applyBorder="1" applyAlignment="1">
      <alignment horizontal="center" vertical="center" wrapText="1"/>
    </xf>
    <xf numFmtId="0" fontId="8" fillId="0" borderId="12" xfId="5" applyFont="1" applyBorder="1" applyAlignment="1">
      <alignment horizontal="center" vertical="center" wrapText="1"/>
    </xf>
    <xf numFmtId="0" fontId="1" fillId="0" borderId="5" xfId="4" applyBorder="1" applyAlignment="1">
      <alignment horizontal="center" vertical="center"/>
    </xf>
    <xf numFmtId="0" fontId="1" fillId="0" borderId="6" xfId="4" applyBorder="1" applyAlignment="1">
      <alignment horizontal="center" vertical="center"/>
    </xf>
    <xf numFmtId="0" fontId="1" fillId="0" borderId="7" xfId="4" applyBorder="1" applyAlignment="1">
      <alignment horizontal="center" vertical="center"/>
    </xf>
    <xf numFmtId="0" fontId="8" fillId="2" borderId="0" xfId="5" applyFont="1" applyFill="1" applyAlignment="1">
      <alignment horizontal="center" vertical="center"/>
    </xf>
    <xf numFmtId="0" fontId="8" fillId="2" borderId="0" xfId="5" applyFont="1" applyFill="1" applyAlignment="1">
      <alignment horizontal="center" vertical="center" wrapText="1"/>
    </xf>
    <xf numFmtId="0" fontId="4" fillId="2" borderId="0" xfId="5" applyFont="1" applyFill="1" applyAlignment="1">
      <alignment horizontal="center" vertical="center"/>
    </xf>
  </cellXfs>
  <cellStyles count="7">
    <cellStyle name="Обычный" xfId="0" builtinId="0"/>
    <cellStyle name="Обычный 2" xfId="6" xr:uid="{CE90B407-5062-46F1-AF4F-3BEEDE0892D9}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colors>
    <mruColors>
      <color rgb="FF00FFCC"/>
      <color rgb="FF6FED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0228_1060278111673_02_0_02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53">
          <cell r="B5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</row>
        <row r="57">
          <cell r="B57" t="str">
            <v xml:space="preserve">Реконструкция ТП-5601/100кВА в н.п. Абдуллино  Караидельского района РБ (замена КТП на КТПН без замены силового трансформатора) </v>
          </cell>
          <cell r="C57" t="str">
            <v>L_ГИП_1</v>
          </cell>
        </row>
        <row r="58">
          <cell r="B58" t="str">
            <v xml:space="preserve">Реконструкция ТП-5019/400/320кВА в г. Мелеуз Мелеузовского района РБ (замена двух трансформаторов ТМ на ТМГ без изменения мощности) </v>
          </cell>
          <cell r="C58" t="str">
            <v>L_ГИП_2</v>
          </cell>
        </row>
        <row r="59">
          <cell r="B59" t="str">
            <v>Реконструкция ТП-5107/630кВА в г. Мелеуз Мелеузовского района РБ (замена КТП на КТПН и трансформатора ТМ на ТМГ с уменьшением мощности с 630кВА на 250кВА)</v>
          </cell>
          <cell r="C59" t="str">
            <v>L_ГИП_3</v>
          </cell>
        </row>
        <row r="60">
          <cell r="B60" t="str">
            <v xml:space="preserve">Реконструкция ТП-5088/250кВА в г. Мелеуз Мелеузовского района РБ (замена трансформатора ТМ на ТМГ без изменения мощности) </v>
          </cell>
          <cell r="C60" t="str">
            <v>L_ГИП_4</v>
          </cell>
        </row>
        <row r="61">
          <cell r="B61" t="str">
            <v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v>
          </cell>
          <cell r="C61" t="str">
            <v>L_ГИП_5</v>
          </cell>
        </row>
        <row r="62">
          <cell r="B62" t="str">
            <v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v>
          </cell>
          <cell r="C62" t="str">
            <v>L_ГИП_6</v>
          </cell>
        </row>
        <row r="63">
          <cell r="B63" t="str">
            <v>Реконструкция КТП-4624/160кВА в с. В.Киги Кигинского района РБ (замена трансформатора ТМ на ТМГ с увеличением мощности со 160кВА на 250кВА)</v>
          </cell>
          <cell r="C63" t="str">
            <v>L_ГИП_7</v>
          </cell>
        </row>
        <row r="64">
          <cell r="B64" t="str">
            <v xml:space="preserve">Реконструкция КТПН-2698/160кВА в д. Сальзигутово Мечетлинского района РБ (замена КТПН на КТПК без изменения мощности) </v>
          </cell>
          <cell r="C64" t="str">
            <v>M_ГИП_1</v>
          </cell>
        </row>
        <row r="65">
          <cell r="B65" t="str">
            <v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v>
          </cell>
          <cell r="C65" t="str">
            <v>M_ГИП_2</v>
          </cell>
        </row>
        <row r="66">
          <cell r="B66" t="str">
            <v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v>
          </cell>
          <cell r="C66" t="str">
            <v>M_ГИП_3</v>
          </cell>
        </row>
        <row r="67">
          <cell r="B67" t="str">
            <v xml:space="preserve">Реконструкция ТП-1259/315кВА г. Мелеуз Мелеузовского района РБ (замена ТП и силового трансформатора с уменьшением мощности с 315кВА на 40кВА) </v>
          </cell>
          <cell r="C67" t="str">
            <v>M_ГИП_21</v>
          </cell>
        </row>
        <row r="68">
          <cell r="B68" t="str">
            <v>Реконструкция ТП-0833/400кВА СНТ "Родник " Иглинского района РБ (замена ТП и силового трансформатора с увеличением мощности с 400кВА на 630кВА)</v>
          </cell>
          <cell r="C68" t="str">
            <v>N_ГИП_9</v>
          </cell>
        </row>
        <row r="69">
          <cell r="B69" t="str">
            <v>Реконструкция ТП-0648/630кВА СНТ "Родник " Иглинского района РБ (замена ТП без изменения мощности)</v>
          </cell>
          <cell r="C69" t="str">
            <v>N_ГИП_10</v>
          </cell>
        </row>
        <row r="71">
          <cell r="B71" t="str">
            <v>Модернизация ПС "Инструментальная" в г. Белорецк Белорецкого района РБ (в части замены трансформаторов тока ТПЛ-10кВ  20 шт.)</v>
          </cell>
          <cell r="C71" t="str">
            <v>L_ГИП_8</v>
          </cell>
        </row>
        <row r="72">
          <cell r="B72" t="str">
            <v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v>
          </cell>
          <cell r="C72" t="str">
            <v>M_ГИП_22</v>
          </cell>
        </row>
        <row r="73">
          <cell r="B73" t="str">
            <v>Модернизация КТПН-3609/100кВА с. Новобелокатай Белокатайского района РБ (замена силового трансформатора с увеличением мощности со 100кВА на 250кВА)</v>
          </cell>
          <cell r="C73" t="str">
            <v>N_ГИП_11</v>
          </cell>
        </row>
        <row r="76">
          <cell r="B76" t="str">
            <v>Реконструкция ВЛ-0,4 кВ Л-1 ТП-25 по ул.Гафури с заменой опор и провода А25, А35 на СИП и переводом нагрузки на ТП-61 в ОП с.Красноусольский</v>
          </cell>
          <cell r="C76" t="str">
            <v>L_ГИП_9</v>
          </cell>
        </row>
        <row r="77">
          <cell r="B77" t="str">
    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    </cell>
          <cell r="C77" t="str">
            <v>L_ГИП_10</v>
          </cell>
        </row>
        <row r="78">
          <cell r="B78" t="str">
            <v>Реконструкция ВЛ-10кВ Ф-11508 ПС "Абдуллино" в с. Магинск Караидельского района РБ (замена опор и провода 6,5км)</v>
          </cell>
          <cell r="C78" t="str">
            <v>L_ГИП_11</v>
          </cell>
        </row>
        <row r="79">
          <cell r="B79" t="str">
            <v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v>
          </cell>
          <cell r="C79" t="str">
            <v>L_ГИП_12</v>
          </cell>
        </row>
        <row r="80">
          <cell r="B80" t="str">
            <v>Реконструкция ВЛ-0,4кВ Л-1,2 ТП-5601 в с. Магинск  Караидельского района РБ (замена опор и провода 2,9 км)</v>
          </cell>
          <cell r="C80" t="str">
            <v>L_ГИП_13</v>
          </cell>
        </row>
        <row r="81">
          <cell r="B81" t="str">
            <v>Реконструкция ВЛ-0,4кВ Л-1,2 ТП-1945 н.п. Муллакаево  Караидельского района РБ (замена опор и провода 1,375 км)</v>
          </cell>
          <cell r="C81" t="str">
            <v>L_ГИП_14</v>
          </cell>
        </row>
        <row r="82">
          <cell r="B82" t="str">
            <v xml:space="preserve">Реконструкция ВЛ-0,4кВ Л-1,2 ТП-1 в с. Нугуш Мелеузовского района РБ (замена опор и провода 1,860 км) </v>
          </cell>
          <cell r="C82" t="str">
            <v>L_ГИП_15</v>
          </cell>
        </row>
        <row r="83">
          <cell r="B83" t="str">
            <v xml:space="preserve">Реконструкция ВЛ-0,4кВ Л-1 ТП-4 в с. Нугуш Мелеузовского района РБ (замена опор и провода  2,112 км) </v>
          </cell>
          <cell r="C83" t="str">
            <v>L_ГИП_16</v>
          </cell>
        </row>
        <row r="84">
          <cell r="B84" t="str">
            <v>Реконструкция ВЛ-6кВ Ф-5 ПС "НГЭС" в с. Нугуш Мелеузовского района РБ (замена опор и провода  1,3 км)</v>
          </cell>
          <cell r="C84" t="str">
            <v>L_ГИП_17</v>
          </cell>
        </row>
        <row r="85">
          <cell r="B85" t="str">
            <v>Реконструкция ВЛ-0,4кВ Л-4 КТПН-3633 в  п. Нефтяник Белокатайского района РБ (замена опор и провода 0,97 км)</v>
          </cell>
          <cell r="C85" t="str">
            <v>L_ГИП_18</v>
          </cell>
        </row>
        <row r="86">
          <cell r="B86" t="str">
            <v xml:space="preserve">Реконструкция ВЛ-0,4кВ Л-2 КТПН-3638 ул. Северная в с. Новобелокатай Белокатайского района РБ (замена опор и провода 0,95км) </v>
          </cell>
          <cell r="C86" t="str">
            <v>L_ГИП_19</v>
          </cell>
        </row>
        <row r="87">
          <cell r="B87" t="str">
            <v xml:space="preserve">Реконструкция ВЛ-0,4кВ Л-4 КТПН-3620 "Новый мкр" в с. Новобелокатай Белокатайского района РБ (замена опор и провода 0,993 км) </v>
          </cell>
          <cell r="C87" t="str">
            <v>L_ГИП_20</v>
          </cell>
        </row>
        <row r="88">
          <cell r="B88" t="str">
            <v xml:space="preserve">Реконструкция ВЛ-0,4кВ Л-1 ТП-2651 в с. Большеустьикинское Мечетлинского района РБ (замена опор и провода 0,386 км) </v>
          </cell>
          <cell r="C88" t="str">
            <v>L_ГИП_21</v>
          </cell>
        </row>
        <row r="89">
          <cell r="B89" t="str">
            <v xml:space="preserve">Реконструкция ВЛ-10кВ Ф-2 Л-2605 в с. Большеустьикинское Мечетлинского района РБ (замена опор и провода 1,085 км) </v>
          </cell>
          <cell r="C89" t="str">
            <v>L_ГИП_22</v>
          </cell>
        </row>
        <row r="90">
          <cell r="B90" t="str">
            <v xml:space="preserve">Реконструкция ВЛ-0,4кВ Л-2 КТП-2659 в с. Большеустьикинское Мечетлинского района РБ (замена опор и провода 1,952 км) </v>
          </cell>
          <cell r="C90" t="str">
            <v>L_ГИП_23</v>
          </cell>
        </row>
        <row r="91">
          <cell r="B91" t="str">
            <v>Реконструкция ВЛ-10кВ Ф-4301 для электроснабжения ул. Школьной в с. Шаран Шаранского района РБ (1 этап - Проектно-изыскательские работы 2021г.)</v>
          </cell>
          <cell r="C91" t="str">
            <v>L_ГИП_24</v>
          </cell>
        </row>
        <row r="92">
          <cell r="B92" t="str">
            <v xml:space="preserve">Реконструкция ВЛ-0,4кВ Л-1 КТП-4606 в  с. В.Киги Кигинского района РБ (замена опор и провода 0,217 км) </v>
          </cell>
          <cell r="C92" t="str">
            <v>L_ГИП_25</v>
          </cell>
        </row>
        <row r="93">
          <cell r="B93" t="str">
            <v xml:space="preserve">Реконструкция ВЛ-0,4кВ Л-2 КТП-4606 в  с. В.Киги Кигинского района РБ (замена опор и провода 1,062 км) </v>
          </cell>
          <cell r="C93" t="str">
            <v>L_ГИП_26</v>
          </cell>
        </row>
        <row r="94">
          <cell r="B94" t="str">
            <v xml:space="preserve">Реконструкция ВЛ-0,4кВ Л-2 КТП-4651 в с. В.Киги Кигинского района РБ (замена опор и провода 0,772 км)  </v>
          </cell>
          <cell r="C94" t="str">
            <v>L_ГИП_27</v>
          </cell>
        </row>
        <row r="95">
          <cell r="B95" t="str">
            <v>Реконструкция ВЛ-0,4кВ Л-3 от ЗТП-4625  ориентировочной протяженностью 0,483 км для перевода нагрузки на ТП-4678 в ОП с. В.Киги</v>
          </cell>
          <cell r="C95" t="str">
            <v>L_ГИП_28</v>
          </cell>
        </row>
        <row r="96">
          <cell r="B96" t="str">
            <v>Реконструкция ВЛ-0,4кВ Л-2 от ЗТП-4625  ориентировочной протяженностью 0,985 км для разделения фидера в ОП с. В.Киги</v>
          </cell>
          <cell r="C96" t="str">
            <v>L_ГИП_29</v>
          </cell>
        </row>
        <row r="97">
          <cell r="B97" t="str">
            <v>Реконструкция ВЛ-0,4кВ Л-2 КТПН-4656 ул. Строительная в с. В.Киги Кигинского района РБ (замена опор и провода 1,083км)</v>
          </cell>
          <cell r="C97" t="str">
            <v>L_ГИП_30</v>
          </cell>
        </row>
        <row r="98">
          <cell r="B98" t="str">
            <v xml:space="preserve">Реконструкция ВЛ-0,4кВ Л-1 КТПН-4655 ул. Солнечная в с. В.Киги Кигинского района РБ (замена опор и провода 1,162км) </v>
          </cell>
          <cell r="C98" t="str">
            <v>L_ГИП_31</v>
          </cell>
        </row>
        <row r="99">
          <cell r="C99" t="str">
            <v>ЭM_ГИП_4</v>
          </cell>
        </row>
        <row r="100">
          <cell r="B100" t="str">
            <v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v>
          </cell>
          <cell r="C100" t="str">
            <v>M_ГИП_6</v>
          </cell>
        </row>
        <row r="101">
          <cell r="B101" t="str">
            <v>Реконструкция ВЛ-10кВ Ф 43-01 ПС "Шаран" в с. Шаран Шаранского района РБ (2 Этап - Строительно-монтажные работы 2022г.) (замена опор и провода 1,369 км)</v>
          </cell>
          <cell r="C101" t="str">
            <v>M_ГИП_7</v>
          </cell>
        </row>
        <row r="102">
          <cell r="B102" t="str">
            <v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v>
          </cell>
          <cell r="C102" t="str">
            <v>M_ГИП_8</v>
          </cell>
        </row>
        <row r="103">
          <cell r="B103" t="str">
            <v>Реконструкция ВЛ-0,4кВ Л-2,3 ТП-2617 в с. Большеустьикинское Мечетлинского района РБ (замена опор и провода 1,911 км)</v>
          </cell>
          <cell r="C103" t="str">
            <v>M_ГИП_9</v>
          </cell>
        </row>
        <row r="104">
          <cell r="B104" t="str">
            <v>Реконструкция ВЛ-10кВ Ф-18 Л-2699 с. Большеустьикинское Мечетлинского района РБ (вынос ВЛ-10кВ с территории больницы, ВЛ-10кВ 0,427км)</v>
          </cell>
          <cell r="C104" t="str">
            <v>M_ГИП_23</v>
          </cell>
        </row>
        <row r="105">
          <cell r="B105" t="str">
    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    </cell>
          <cell r="C105" t="str">
            <v>M_ГИП_24</v>
          </cell>
        </row>
        <row r="106">
          <cell r="B106" t="str">
            <v>Реконструкция ВЛ-0,4кВ Л-2 ТП-2623 ул. Набережная с. Большеустьикинское Мечетлинского района РБ (перевод нагрузки с Л-2 ТП-2623 на Л-2 ТП-2732, 0,369км)</v>
          </cell>
          <cell r="C106" t="str">
            <v>M_ГИП_25</v>
          </cell>
        </row>
        <row r="107">
          <cell r="B107" t="str">
    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    </cell>
          <cell r="C107" t="str">
            <v>M_ГИП_26</v>
          </cell>
        </row>
        <row r="108">
          <cell r="B108" t="str">
            <v>Реконструкция ВЛ-0,4кВ Л-3 КТПН-4604 с.В.Киги  Кигинского района РБ (замена провода 0,692км)</v>
          </cell>
          <cell r="C108" t="str">
            <v>M_ГИП_27</v>
          </cell>
        </row>
        <row r="109">
          <cell r="B109" t="str">
            <v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v>
          </cell>
          <cell r="C109" t="str">
            <v>M_ГИП_28</v>
          </cell>
        </row>
        <row r="110">
          <cell r="B110" t="str">
            <v>Реконструкция ВЛ-0,4кВ Л-3 ТП-2593 с. Санатория Глуховского Белебеевского района РБ (достройка ВЛ-0,4кВ Л-3 ТП-2593 0,469км)</v>
          </cell>
          <cell r="C110" t="str">
            <v>M_ГИП_29</v>
          </cell>
        </row>
        <row r="111">
          <cell r="B111" t="str">
            <v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v>
          </cell>
          <cell r="C111" t="str">
            <v>ЭM_ГИП_30</v>
          </cell>
        </row>
        <row r="112">
          <cell r="B112" t="str">
            <v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v>
          </cell>
          <cell r="C112" t="str">
            <v>M_ГИП_63</v>
          </cell>
        </row>
        <row r="113">
          <cell r="B113" t="str">
            <v>Перенос ВЛ-10кВ, ТП-2736/160кВА по ул. Набережная в с. Большеустьикинское Мечетлинского района РБ</v>
          </cell>
          <cell r="C113" t="str">
            <v>M_ГИП_65</v>
          </cell>
        </row>
        <row r="114">
          <cell r="B114" t="str">
            <v>Реконструкция ВЛ-10кВ Ф-06 Л-2653, ВЛ-0,4кВ Л-1,2,3,4,6 ТП-2653, ТП-2653/250кВА с. Большеустьикинское Мечетлинского района РБ (перевод нагрузки с  ВЛ-10кВ Ф-06 Л-2653 0,00км, замена КТПН на КТПК без замены силового трансформатора)</v>
          </cell>
          <cell r="C114" t="str">
            <v>N_ГИП_12</v>
          </cell>
        </row>
        <row r="115">
          <cell r="B115" t="str">
            <v>Реконструкция ВЛ-10кВ Ф-43-11 Л-8167, ТМ-8167/100кВА с. Шаран Шаранского района РБ (замена провода 0,05 км, замена СТП на КТП без замены силового трансформатора)</v>
          </cell>
          <cell r="C115" t="str">
            <v>N_ГИП_13</v>
          </cell>
        </row>
        <row r="116">
          <cell r="B116" t="str">
            <v>Реконструкция ВЛ-10кВ Ф-9 ПС Уфа-Южная ОПСТ Зауфимец (вынос КЛ-10кВ от КРУН-10кВ до опоры №1, установка доп. РЛНД-10/400)</v>
          </cell>
          <cell r="C116" t="str">
            <v>N_ГИП_14</v>
          </cell>
        </row>
        <row r="120">
          <cell r="B120" t="str">
            <v>Установка приборов учета на границах балансовой принадлежности 23 шт. в с. Архангельское Архангельского района РБ (2021г.)</v>
          </cell>
          <cell r="C120" t="str">
            <v>L_ГИП_32</v>
          </cell>
        </row>
        <row r="121">
          <cell r="B121" t="str">
            <v>Установка приборов учета на границах балансовой принадлежности 454 шт. в с. Красноусольский Гафурийского района РБ (2021г.)</v>
          </cell>
          <cell r="C121" t="str">
            <v>L_ГИП_33</v>
          </cell>
        </row>
        <row r="122">
          <cell r="B122" t="str">
            <v>Установка приборов учета на границах балансовой принадлежности 79 шт. в с. Магинск  Караидельского района РБ (2021г.)</v>
          </cell>
          <cell r="C122" t="str">
            <v>L_ГИП_34</v>
          </cell>
        </row>
        <row r="123">
          <cell r="B123" t="str">
            <v>Установка приборов учета на границах балансовой принадлежности 22 шт. в г. Мелеуз Мелеузовского района РБ (2021г.)</v>
          </cell>
          <cell r="C123" t="str">
            <v>L_ГИП_35</v>
          </cell>
        </row>
        <row r="124">
          <cell r="B124" t="str">
            <v>Установка приборов учета на границах балансовой принадлежности 46 шт. в с. Новобелокатай Белокатайского района РБ (2021г.)</v>
          </cell>
          <cell r="C124" t="str">
            <v>L_ГИП_36</v>
          </cell>
        </row>
        <row r="125">
          <cell r="B125" t="str">
            <v>Установка приборов учета на границах балансовой принадлежности 79 шт. в с. Большеустьикинское Мечетлинского района РБ (2021г.)</v>
          </cell>
          <cell r="C125" t="str">
            <v>L_ГИП_37</v>
          </cell>
        </row>
        <row r="126">
          <cell r="B126" t="str">
            <v>Установка приборов учета на границах балансовой принадлежности 310 шт. в с. Киргиз-Мияки  Миякинского района РБ (2021г.)</v>
          </cell>
          <cell r="C126" t="str">
            <v>L_ГИП_38</v>
          </cell>
        </row>
        <row r="127">
          <cell r="B127" t="str">
            <v>Установка приборов учета на границах балансовой принадлежности 192 шт. в с. Шаран Шаранского района РБ (2021г.)</v>
          </cell>
          <cell r="C127" t="str">
            <v>L_ГИП_39</v>
          </cell>
        </row>
        <row r="128">
          <cell r="B128" t="str">
            <v>Установка приборов учета на границах балансовой принадлежности 70 шт. в с. В.Киги Кигинского района РБ (2021г.)</v>
          </cell>
          <cell r="C128" t="str">
            <v>L_ГИП_40</v>
          </cell>
        </row>
        <row r="129">
          <cell r="B129" t="str">
            <v>Установка приборов учета на границах балансовой принадлежности 164 шт. в с. Стерлибашево Стерлибашевского района РБ (2021г.)</v>
          </cell>
          <cell r="C129" t="str">
            <v>L_ГИП_41</v>
          </cell>
        </row>
        <row r="130">
          <cell r="B130" t="str">
            <v>Установка приборов учета на границах балансовой принадлежности 361 шт. в с. Старосубхангулово Бурзянского района РБ (2021г.)</v>
          </cell>
          <cell r="C130" t="str">
            <v>L_ГИП_42</v>
          </cell>
        </row>
        <row r="131">
          <cell r="B131" t="str">
            <v>Установка приборов учета на границах балансовой принадлежности 55 шт. в с. Федоровка Федоровский район РБ (2021г.)</v>
          </cell>
          <cell r="C131" t="str">
            <v>L_ГИП_43</v>
          </cell>
        </row>
        <row r="132">
          <cell r="B132" t="str">
            <v>Установка приборов учета на границах балансовой принадлежности  9 шт. в г. Белебей Белебеевского район РБ (2021г.)</v>
          </cell>
          <cell r="C132" t="str">
            <v>L_ГИП_44</v>
          </cell>
        </row>
        <row r="133">
          <cell r="C133" t="str">
            <v>ЭM_ГИП_31</v>
          </cell>
        </row>
        <row r="134">
          <cell r="C134" t="str">
            <v>ЭM_ГИП_32</v>
          </cell>
        </row>
        <row r="135">
          <cell r="C135" t="str">
            <v>ЭM_ГИП_33</v>
          </cell>
        </row>
        <row r="136">
          <cell r="C136" t="str">
            <v>ЭM_ГИП_34</v>
          </cell>
        </row>
        <row r="137">
          <cell r="C137" t="str">
            <v>ЭM_ГИП_35</v>
          </cell>
        </row>
        <row r="138">
          <cell r="C138" t="str">
            <v>ЭM_ГИП_36</v>
          </cell>
        </row>
        <row r="139">
          <cell r="C139" t="str">
            <v>ЭM_ГИП_37</v>
          </cell>
        </row>
        <row r="140">
          <cell r="C140" t="str">
            <v>ЭM_ГИП_38</v>
          </cell>
        </row>
        <row r="141">
          <cell r="C141" t="str">
            <v>ЭM_ГИП_39</v>
          </cell>
        </row>
        <row r="142">
          <cell r="C142" t="str">
            <v>ЭM_ГИП_40</v>
          </cell>
        </row>
        <row r="143">
          <cell r="C143" t="str">
            <v>ЭM_ГИП_41</v>
          </cell>
        </row>
        <row r="144">
          <cell r="C144" t="str">
            <v>ЭM_ГИП_42</v>
          </cell>
        </row>
        <row r="145">
          <cell r="C145" t="str">
            <v>ЭM_ГИП_43</v>
          </cell>
        </row>
        <row r="146">
          <cell r="C146" t="str">
            <v>N_ГИП_15</v>
          </cell>
        </row>
        <row r="148">
          <cell r="B148" t="str">
            <v>Установка ПКУ-10кВ 1 шт. с. Архангельское Архангельского района РБ ( на  ВЛ-10кВ Ф-5 ПС "Архангельская" оп. № 1)</v>
          </cell>
          <cell r="C148" t="str">
            <v>L_ГИП_45</v>
          </cell>
        </row>
        <row r="149">
          <cell r="B149" t="str">
            <v>Установка ПКУ-10кВ в СНТ "Родник" Иглинского района РБ (1 шт. к ТП-0833)</v>
          </cell>
          <cell r="C149" t="str">
            <v>N_ГИП_16</v>
          </cell>
        </row>
        <row r="153">
          <cell r="B153" t="str">
    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v>
          </cell>
          <cell r="C153" t="str">
            <v>ЭL_ГИП_46</v>
          </cell>
        </row>
        <row r="154">
          <cell r="B154" t="str">
            <v>Модернизация автоматизированной информационно-измерительной системы коммерческого учета электроэнергии в с. Новобелокатай Белокатайского района РБ (2021-2022г.)</v>
          </cell>
          <cell r="C154" t="str">
            <v>ЭL_ГИП_47</v>
          </cell>
        </row>
        <row r="155">
          <cell r="B155" t="str">
    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v>
          </cell>
          <cell r="C155" t="str">
            <v>L_ГИП_48</v>
          </cell>
        </row>
        <row r="156">
          <cell r="B156" t="str">
            <v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v>
          </cell>
          <cell r="C156" t="str">
            <v>ЭL_ГИП_49</v>
          </cell>
        </row>
        <row r="157">
          <cell r="B157" t="str">
            <v>Автоматизированная информационно-измерительная система коммерческого учета электроэнергии в с. Старосубхангулово Бурзянского района РБ (2021-2022г.)</v>
          </cell>
          <cell r="C157" t="str">
            <v>ЭL_ГИП_50</v>
          </cell>
        </row>
        <row r="158">
          <cell r="B158" t="str">
    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v>
          </cell>
          <cell r="C158" t="str">
            <v>N_ГИП_1</v>
          </cell>
        </row>
        <row r="159">
          <cell r="B159" t="str">
    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    </cell>
          <cell r="C159" t="str">
            <v>O_ГИП_1</v>
          </cell>
        </row>
        <row r="160">
          <cell r="B160" t="str">
    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v>
          </cell>
          <cell r="C160" t="str">
            <v>P_ГИП_1</v>
          </cell>
        </row>
        <row r="161">
          <cell r="B161" t="str">
            <v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v>
          </cell>
          <cell r="C161" t="str">
            <v>Q_ГИП_1</v>
          </cell>
        </row>
        <row r="162">
          <cell r="B162" t="str">
            <v>Автоматизированная информационно-измерительная система коммерческого учета электроэнергии в СНТ "Родник" Иглинского района РБ (2022-2023гг.)</v>
          </cell>
          <cell r="C162" t="str">
            <v>ЭM_ГИП_45</v>
          </cell>
        </row>
        <row r="163">
          <cell r="B163" t="str">
            <v>Автоматизированная информационно-измерительная система коммерческого учета электроэнергии ОПСТ "Зауфимец" Уфимского района РБ (2023г.)</v>
          </cell>
          <cell r="C163" t="str">
            <v>N_ГИП_17</v>
          </cell>
        </row>
        <row r="169">
          <cell r="B169" t="str">
            <v>Реконструкция объекта незавершенного строительства под административное здание в ОП г. Мелеуз (1 часть - Проектно-изыскательские работы 2021г.)</v>
          </cell>
          <cell r="C169" t="str">
            <v>L_ГИП_51</v>
          </cell>
        </row>
        <row r="170">
          <cell r="B170" t="str">
            <v>Реконструкция административного здания ул. Бессонова 2Б, г. Уфа (1 этап - Проектно-изыскательские работы 2021г.)</v>
          </cell>
          <cell r="C170" t="str">
            <v>L_ГИП_52</v>
          </cell>
        </row>
        <row r="171">
          <cell r="B171" t="str">
            <v>Реконструкция объекта незавершенного строительства под административное здание в ОП г. Мелеуз (2 Этап - Строительно-монтажные работы 2022г.)</v>
          </cell>
          <cell r="C171" t="str">
            <v>M_ГИП_10</v>
          </cell>
        </row>
        <row r="172">
          <cell r="B172" t="str">
            <v>Реконструкция административного здания ул. Бессонова 2Б, г. Уфа (2 этап - Экспертиза проектной документации 2022г.)</v>
          </cell>
          <cell r="C172" t="str">
            <v>M_ГИП_11</v>
          </cell>
        </row>
        <row r="173">
          <cell r="B173" t="str">
            <v>Реконструкция гаража в ОП с. Магинск (1 Этап - Проектно-изыскательские работы 2023г.)</v>
          </cell>
          <cell r="C173" t="str">
            <v>N_ГИП_2</v>
          </cell>
        </row>
        <row r="174">
          <cell r="B174" t="str">
            <v>Реконструкция объекта незавершенного строительства под административное здание в ОП г. Мелеуз (2 Этап - Строительно-монтажные работы 2023г.)</v>
          </cell>
          <cell r="C174" t="str">
            <v>N_ГИП_3</v>
          </cell>
        </row>
        <row r="175">
          <cell r="B175" t="str">
            <v>Реконструкция гаража в ОП с. Магинск (2 Этап - Строительно-монтажные работы 2024г.)</v>
          </cell>
          <cell r="C175" t="str">
            <v>O_ГИП_2</v>
          </cell>
        </row>
        <row r="176">
          <cell r="B176" t="str">
            <v>Реконструкция административного здания ул. Бессонова 2Б, г. Уфа (2 этап - Строительно-монтажные работы 2024г.)</v>
          </cell>
          <cell r="C176" t="str">
            <v>O_ГИП_3</v>
          </cell>
        </row>
        <row r="177">
          <cell r="B177" t="str">
            <v>Реконструкция здания нежилого в ОП с. Стерлибашево (1 Этап - Проектно-изыскательские работы 2025г.)</v>
          </cell>
          <cell r="C177" t="str">
            <v>P_ГИП_2</v>
          </cell>
        </row>
        <row r="178">
          <cell r="B178" t="str">
            <v>Реконструкция здания нежилого в ОП с. Стерлибашево (2 Этап - Строительно-монтажные работы 2026г.)</v>
          </cell>
          <cell r="C178" t="str">
            <v>Q_ГИП_2</v>
          </cell>
        </row>
        <row r="184">
          <cell r="B184" t="str">
            <v xml:space="preserve">Строительство ВЛ-10кВ пер. Котовского в с. Архангельское Архангельского района РБ (закольцевание Ф-16 с Ф-4 ВЛ-10кВ ПС "Архангельская" 0,57км)  </v>
          </cell>
          <cell r="C184" t="str">
            <v>L_ГИП_53</v>
          </cell>
        </row>
        <row r="185">
          <cell r="B185" t="str">
            <v>Строительство ВЛ-10кВ, ТП-160кВА мкр. Сахалин-2 в с. Красноусольский Гафурийского района РБ (ВЛ-10кВ 0,912км)</v>
          </cell>
          <cell r="C185" t="str">
            <v>L_ГИП_54</v>
          </cell>
        </row>
        <row r="186">
          <cell r="B186" t="str">
            <v>Строительство ВЛ-10кВ, ВЛ-0,4кВ, ТП-160кВА мкр. Сабантуй в с. Красноусольский Гафурийского района РБ (ВЛ-10кВ 0,56км, ВЛ-0,4кВ 0,108км)</v>
          </cell>
          <cell r="C186" t="str">
            <v>L_ГИП_55</v>
          </cell>
        </row>
        <row r="187">
          <cell r="B187" t="str">
            <v xml:space="preserve">Строительство ВЛ-10кВ, ВЛ-0,4кВ, ТП-160кВА для электроснабжения детского сада в с. Новобелокатай Белокатайского района РБ (1 Этап - Проектно-изыскательские работы 2021г.) </v>
          </cell>
          <cell r="C187" t="str">
            <v>L_ГИП_56</v>
          </cell>
        </row>
        <row r="188">
          <cell r="B188" t="str">
            <v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v>
          </cell>
          <cell r="C188" t="str">
            <v>L_ГИП_57</v>
          </cell>
        </row>
        <row r="189">
          <cell r="B189" t="str">
            <v>Строительство ВЛ-10кВ, ВЛ-0,4кВ, ТП-100кВА ул. 8 марта с. Шаран Шаранского района РБ (перевод нагрузки от ТП-8294, ВЛ-10кВ 0,022км, ВЛ-0,4кВ 1,427км</v>
          </cell>
          <cell r="C189" t="str">
            <v>L_ГИП_58</v>
          </cell>
        </row>
        <row r="190">
          <cell r="B190" t="str">
            <v>Строительство РП с. Красноусольский Гафурийского района РБ (2 Этап - Строительство ВЛ-10кВ для электроснабжения проектируемой РП, 2022г.)</v>
          </cell>
          <cell r="C190" t="str">
            <v>M_ГИП_12</v>
          </cell>
        </row>
        <row r="191">
          <cell r="B191" t="str">
            <v xml:space="preserve">Строительство ВЛ-10кВ, ВЛ-0,4кВ, ТП-160кВА для электроснабжения детского сада в с. Новобелокатай Белокатайского района РБ (2 Этап - Строительно-монтажные работы 2022г.) </v>
          </cell>
          <cell r="C191" t="str">
            <v>M_ГИП_13</v>
          </cell>
        </row>
        <row r="192">
          <cell r="B192" t="str">
            <v>Строительство КЛ-6кВ Л-5044 Ф-11 ПС "ЗЖБК" г. Мелеуз Мелеузовского района РБ (прокладка резервного кабеля 0,14км)</v>
          </cell>
          <cell r="C192" t="str">
            <v>M_ГИП_5</v>
          </cell>
        </row>
        <row r="193">
          <cell r="B193" t="str">
            <v>Строительство ВЛ-0,4кВ, установка двух ТП-160кВА с. Старосубхангулово  Бурзянского района РБ (ВЛ-0,4кВ 0,396км)</v>
          </cell>
          <cell r="C193" t="str">
            <v>M_ГИП_46</v>
          </cell>
        </row>
        <row r="194">
          <cell r="B194" t="str">
            <v>Строительство ВЛ-0,4кВ Л-4 ТП-2593 с. Санатория Глуховского Белебеевского района РБ (ВЛ-0,4кВ 0,220 км)</v>
          </cell>
          <cell r="C194" t="str">
            <v>M_ГИП_47</v>
          </cell>
        </row>
        <row r="195">
          <cell r="B195" t="str">
            <v>Строительство ВЛ-10кВ, ВЛ-0,4кВ, установка ТП-250кВА для электроснабжения СНТ "Родник" Иглинского района РБ (ВЛ-10кВ 0,015 км, ВЛ-0,4кВ 0,174 км)</v>
          </cell>
          <cell r="C195" t="str">
            <v>M_ГИП_48</v>
          </cell>
        </row>
        <row r="196">
          <cell r="B196" t="str">
            <v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v>
          </cell>
          <cell r="C196" t="str">
            <v>M_ГИП_50</v>
          </cell>
        </row>
        <row r="197">
          <cell r="B197" t="str">
            <v xml:space="preserve">Строительство ВЛ-10кВ, установка доп. ТП-100кВА с. Магинск Караидельского района РБ (ВЛ-10кВ 0,03км, перевод нагрузки на новое ТП-100кВА) </v>
          </cell>
          <cell r="C197" t="str">
            <v>M_ГИП_20</v>
          </cell>
        </row>
        <row r="198">
          <cell r="C198" t="str">
            <v>ЭN_ГИП_18</v>
          </cell>
        </row>
        <row r="199">
          <cell r="B199" t="str">
            <v>Строительство ВКЛ-10кВ в СНТ "Родник " Иглинского района РБ (КЛ-10кВ 0,523км, ВЛ-10кВ 1,462км)</v>
          </cell>
          <cell r="C199" t="str">
            <v>N_ГИП_19</v>
          </cell>
        </row>
        <row r="200">
          <cell r="C200" t="str">
            <v>N_ГИП_20</v>
          </cell>
        </row>
        <row r="203">
          <cell r="B203" t="str">
            <v>Приобретение объекта незавершенного строительства под административное здание 1 шт. в ОП г. Мелеуз</v>
          </cell>
          <cell r="C203" t="str">
            <v>L_ГИП_59</v>
          </cell>
        </row>
        <row r="204">
          <cell r="B204" t="str">
            <v>Строительство административного здания с гаражом в ОП с. Новобелокатай (2 Этап - Строительно-монтажные работы 2021г.)</v>
          </cell>
          <cell r="C204" t="str">
            <v>L_ГИП_60</v>
          </cell>
        </row>
        <row r="205">
          <cell r="B205" t="str">
            <v>Строительство гаража в ОП с. Федоровка (1 этап - Проектно-изыскательские работы 2021г.)</v>
          </cell>
          <cell r="C205" t="str">
            <v>L_ГИП_61</v>
          </cell>
        </row>
        <row r="206">
          <cell r="B206" t="str">
            <v>Приобретение автогидроподъемника ГАЗон NEXT C42A43 1 шт. в ОП с. Красноусольский</v>
          </cell>
          <cell r="C206" t="str">
            <v>L_ГИП_62</v>
          </cell>
        </row>
        <row r="207">
          <cell r="B207" t="str">
            <v>Приобретение тракторного прицепа 2 ПТС-4,5 1 шт. в ОП с. Красноусольский</v>
          </cell>
          <cell r="C207" t="str">
            <v>L_ГИП_63</v>
          </cell>
        </row>
        <row r="208">
          <cell r="B208" t="str">
            <v>Приобретение автомобиля УАЗ 1 шт. в ОП с. Магинск</v>
          </cell>
          <cell r="C208" t="str">
            <v>L_ГИП_64</v>
          </cell>
        </row>
        <row r="209">
          <cell r="B209" t="str">
            <v>Приобретение легкового автомобиля Ларгус Cross 1 шт. в ОП с . Новобелокатай</v>
          </cell>
          <cell r="C209" t="str">
            <v>L_ГИП_65</v>
          </cell>
        </row>
        <row r="210">
          <cell r="B210" t="str">
            <v>Приобретение автомобиля УАЗ 1 шт. в ОП с. Большеустьикинское</v>
          </cell>
          <cell r="C210" t="str">
            <v>L_ГИП_66</v>
          </cell>
        </row>
        <row r="211">
          <cell r="B211" t="str">
            <v>Приобретение бурильно-крановой машины 1 шт. в ОП с. Старосубхангулово</v>
          </cell>
          <cell r="C211" t="str">
            <v>L_ГИП_67</v>
          </cell>
        </row>
        <row r="212">
          <cell r="B212" t="str">
            <v>Приобретение автогидроподъемника 1 шт. в ОП с. Старосубхангулово</v>
          </cell>
          <cell r="C212" t="str">
            <v>L_ГИП_68</v>
          </cell>
        </row>
        <row r="213">
          <cell r="B213" t="str">
            <v>Приобретение служебного автомобиля 1 шт. г. Уфа (2021г.)</v>
          </cell>
          <cell r="C213" t="str">
            <v>L_ГИП_69</v>
          </cell>
        </row>
        <row r="214">
          <cell r="B214" t="str">
            <v>Приобретение трассировочного комплекта 1 шт. г. Уфа</v>
          </cell>
          <cell r="C214" t="str">
            <v>L_ГИП_70</v>
          </cell>
        </row>
        <row r="215">
          <cell r="B215" t="str">
            <v>Приобретение нагрузочного трансформатора HT-12 1 шт. г. Уфа</v>
          </cell>
          <cell r="C215" t="str">
            <v>L_ГИП_79</v>
          </cell>
        </row>
        <row r="216">
          <cell r="B216" t="str">
    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    </cell>
          <cell r="C216" t="str">
            <v>L_ГИП_71</v>
          </cell>
        </row>
        <row r="217">
          <cell r="B217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v>
          </cell>
          <cell r="C217" t="str">
            <v>L_ГИП_72</v>
          </cell>
        </row>
        <row r="218">
          <cell r="B218" t="str">
            <v>Проведение земельно-кадастровых работ  под ВЛ-10кВ, ВЛ-0,4кВ, ТП в с. Стерлибашево Стерлибашевский район РБ</v>
          </cell>
          <cell r="C218" t="str">
            <v>L_ГИП_73</v>
          </cell>
        </row>
        <row r="219">
          <cell r="B219" t="str">
            <v>Проведение земельно-кадастровых работ  под ВЛ-10кВ, ВЛ-0,4кВ, ТП в с. В.Киги Кигинский район РБ</v>
          </cell>
          <cell r="C219" t="str">
            <v>L_ГИП_74</v>
          </cell>
        </row>
        <row r="220">
          <cell r="B220" t="str">
            <v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v>
          </cell>
          <cell r="C220" t="str">
            <v>L_ГИП_75</v>
          </cell>
        </row>
        <row r="221">
          <cell r="B221" t="str">
            <v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v>
          </cell>
          <cell r="C221" t="str">
            <v>L_ГИП_76</v>
          </cell>
        </row>
        <row r="222">
          <cell r="B222" t="str">
            <v>Приобретение ПК "Энергосфера" г. Уфа</v>
          </cell>
          <cell r="C222" t="str">
            <v>L_ГИП_77</v>
          </cell>
        </row>
        <row r="223">
          <cell r="B223" t="str">
            <v xml:space="preserve">Приобретение программы БЭСК:УТП и доп. лицензий г. Уфа </v>
          </cell>
          <cell r="C223" t="str">
            <v>L_ГИП_78</v>
          </cell>
        </row>
        <row r="224">
          <cell r="B224" t="str">
            <v>Строительство административного здания с гаражом в ОП с. Новобелокатай (2 Этап - Строительно-монтажные работы 2022г.)</v>
          </cell>
          <cell r="C224" t="str">
            <v>M_ГИП_14</v>
          </cell>
        </row>
        <row r="225">
          <cell r="B225" t="str">
            <v>Приобретение автогидроподъемника ГАЗон NEXT C42A43 1 шт. в ОП с. Магинск</v>
          </cell>
          <cell r="C225" t="str">
            <v>M_ГИП_15</v>
          </cell>
        </row>
        <row r="226">
          <cell r="B226" t="str">
            <v>Приобретение БКМ  на базе МТЗ-82 1шт. в ОП г. Мелеуз</v>
          </cell>
          <cell r="C226" t="str">
            <v>M_ГИП_16</v>
          </cell>
        </row>
        <row r="227">
          <cell r="B227" t="str">
            <v>Приобретение автомобиля УАЗ "Фермер" 1 шт. в ОП с. Большеустьикинское</v>
          </cell>
          <cell r="C227" t="str">
            <v>M_ГИП_17</v>
          </cell>
        </row>
        <row r="228">
          <cell r="B228" t="str">
            <v>Приобретение автомобиля УАЗ "Фермер" 1 шт. в ОП с. Красноусольский</v>
          </cell>
          <cell r="C228" t="str">
            <v>N_ГИП_4</v>
          </cell>
        </row>
        <row r="229">
          <cell r="B229" t="str">
            <v>Приобретение легкового автомобиля Renault Duster 1 шт. в ОП с . Шаран</v>
          </cell>
          <cell r="C229" t="str">
            <v>N_ГИП_5</v>
          </cell>
        </row>
        <row r="230">
          <cell r="B230" t="str">
            <v>Приобретение автогидроподъемника ГАЗон NEXT C42A43 1 шт. в ОП с. Большеустьикинское</v>
          </cell>
          <cell r="C230" t="str">
            <v>N_ГИП_6</v>
          </cell>
        </row>
        <row r="231">
          <cell r="B231" t="str">
            <v>Приобретение автомобиля УАЗ "Фермер" 1 шт. в ОП с. Архангельское</v>
          </cell>
          <cell r="C231" t="str">
            <v>N_ГИП_7</v>
          </cell>
        </row>
        <row r="232">
          <cell r="B232" t="str">
            <v>Приобретение БКМ  на базе МТЗ-82 1шт. в ОП с. Киргиз-Мияки</v>
          </cell>
          <cell r="C232" t="str">
            <v>N_ГИП_8</v>
          </cell>
        </row>
        <row r="233">
          <cell r="B233" t="str">
            <v>Приобретение автомобиля УАЗ "Фермер" 1 шт. в ОП г. Мелеуз</v>
          </cell>
          <cell r="C233" t="str">
            <v>O_ГИП_4</v>
          </cell>
        </row>
        <row r="234">
          <cell r="B234" t="str">
            <v>Приобретение БКМ  на базе МТЗ-82 1шт. в ОП с. Шаран</v>
          </cell>
          <cell r="C234" t="str">
            <v>O_ГИП_5</v>
          </cell>
        </row>
        <row r="235">
          <cell r="C235" t="str">
            <v>O_ГИП_6</v>
          </cell>
        </row>
        <row r="236">
          <cell r="B236" t="str">
            <v>Приобретение автогидроподъемника ГАЗон NEXT C42A43 1 шт. в ОП с. Федоровка</v>
          </cell>
          <cell r="C236" t="str">
            <v>O_ГИП_7</v>
          </cell>
        </row>
        <row r="237">
          <cell r="B237" t="str">
            <v>Приобретение автомобиля ГАЗель NEXT 1 шт. в г. Уфа</v>
          </cell>
          <cell r="C237" t="str">
            <v>O_ГИП_8</v>
          </cell>
        </row>
        <row r="238">
          <cell r="B238" t="str">
            <v>Приобретение БКМ  на базе МТЗ-82 1шт. в ОП с. Магинск</v>
          </cell>
          <cell r="C238" t="str">
            <v>P_ГИП_3</v>
          </cell>
        </row>
        <row r="239">
          <cell r="B239" t="str">
            <v>Приобретение автогидроподъемника ГАЗон NEXT C42A43 1 шт. в ОП с. Киргиз-Мияки</v>
          </cell>
          <cell r="C239" t="str">
            <v>P_ГИП_4</v>
          </cell>
        </row>
        <row r="240">
          <cell r="B240" t="str">
            <v>Приобретение автомобиля УАЗ "Фермер" 1 шт. в ОП с. Старосубхангулово</v>
          </cell>
          <cell r="C240" t="str">
            <v>P_ГИП_5</v>
          </cell>
        </row>
        <row r="241">
          <cell r="B241" t="str">
            <v>Приобретение автомобиля УАЗ "Фермер" 1 шт. в ОП с. Федоровка</v>
          </cell>
          <cell r="C241" t="str">
            <v>P_ГИП_6</v>
          </cell>
        </row>
        <row r="242">
          <cell r="B242" t="str">
            <v>Приобретение автогидроподъемника ГАЗон NEXT C42A43 1 шт. в ОП с. Новобелокатай</v>
          </cell>
          <cell r="C242" t="str">
            <v>Q_ГИП_3</v>
          </cell>
        </row>
        <row r="243">
          <cell r="B243" t="str">
            <v>Приобретение легкового автомобиля Ларгус Cross 1 шт. в ОП с . Стерлибашево</v>
          </cell>
          <cell r="C243" t="str">
            <v>Q_ГИП_4</v>
          </cell>
        </row>
        <row r="244">
          <cell r="B244" t="str">
            <v>Приобретение БКМ  на базе МТЗ-82 1шт. в ОП с. Старосубхангулово</v>
          </cell>
          <cell r="C244" t="str">
            <v>Q_ГИП_5</v>
          </cell>
        </row>
        <row r="245">
          <cell r="B245" t="str">
            <v>Приобретение автомобиля УАЗ "Фермер" 1 шт. в ОП г. Белорецк</v>
          </cell>
          <cell r="C245" t="str">
            <v>Q_ГИП_6</v>
          </cell>
        </row>
        <row r="246">
          <cell r="B246" t="str">
            <v>Организация рабочего места потребителя (Распоряжение Правительства РФ №147-р от 31.01.2017г.), приобретение оргтехники (2022 г.)</v>
          </cell>
          <cell r="C246" t="str">
            <v>M_ГИП_18</v>
          </cell>
        </row>
        <row r="247">
          <cell r="B247" t="str">
            <v>Разработка корпоративного сайта ООО "ГИП-Электро" г. Уфа</v>
          </cell>
          <cell r="C247" t="str">
            <v>M_ГИП_19</v>
          </cell>
        </row>
        <row r="248">
          <cell r="B248" t="str">
            <v>Приобретение программного комплекса "КУРС Диспетчер" г. Уфа</v>
          </cell>
          <cell r="C248" t="str">
            <v>M_ГИП_53</v>
          </cell>
        </row>
        <row r="249">
          <cell r="B249" t="str">
            <v>Приобретение поста охраны с проходной г. Уфа</v>
          </cell>
          <cell r="C249" t="str">
            <v>M_ГИП_55</v>
          </cell>
        </row>
        <row r="250">
          <cell r="B250" t="str">
            <v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v>
          </cell>
          <cell r="C250" t="str">
            <v>M_ГИП_56</v>
          </cell>
        </row>
        <row r="251">
          <cell r="B251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v>
          </cell>
          <cell r="C251" t="str">
            <v>M_ГИП_57</v>
          </cell>
        </row>
        <row r="252">
          <cell r="B252" t="str">
            <v>Приобретение прибора дальномера 2 шт. г. Уфа</v>
          </cell>
          <cell r="C252" t="str">
            <v>M_ГИП_58</v>
          </cell>
        </row>
        <row r="253">
          <cell r="B253" t="str">
            <v>Приобретние ПСС "Техэксперт" г. Уфа</v>
          </cell>
          <cell r="C253" t="str">
            <v>M_ГИП_59</v>
          </cell>
        </row>
        <row r="254">
          <cell r="B254" t="str">
            <v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v>
          </cell>
          <cell r="C254" t="str">
            <v>ЭM_ГИП_60</v>
          </cell>
        </row>
        <row r="256">
          <cell r="B256" t="str">
            <v>Модернизация ПО "Пирамида 2.0 Расширение ТУ электроэнергии" г. Уфа</v>
          </cell>
          <cell r="C256" t="str">
            <v>M_ГИП_64</v>
          </cell>
        </row>
        <row r="257">
          <cell r="B257" t="str">
            <v>Приобретение маршрутизатора Mikrotik RB 1 шт. г. Уфа</v>
          </cell>
          <cell r="C257" t="str">
            <v>M_ГИП_66</v>
          </cell>
        </row>
        <row r="258">
          <cell r="B258" t="str">
            <v>Приобретение блок-контейнера 1 шт. на ПС 110 "Гидравлика" с. Чекмагуш Чекмагушевского района РБ</v>
          </cell>
          <cell r="C258" t="str">
            <v>M_ГИП_67</v>
          </cell>
        </row>
        <row r="259">
          <cell r="B259" t="str">
            <v>Приобретение автомобиля УАЗ-3909 "Комби" 7местный 1 шт. в ОП с. Магинск</v>
          </cell>
          <cell r="C259" t="str">
            <v>N_ГИП_21</v>
          </cell>
        </row>
        <row r="260">
          <cell r="B260" t="str">
            <v>Приобретение автомобиля УАЗ-3909 "Комби" 7местный 1 шт. в ОП г. Мелеуз</v>
          </cell>
          <cell r="C260" t="str">
            <v>N_ГИП_22</v>
          </cell>
        </row>
        <row r="261">
          <cell r="B261" t="str">
            <v>Приобретение БКМ на базе МТЗ-82 1 шт. в ОП с. В.Киги</v>
          </cell>
          <cell r="C261" t="str">
            <v>N_ГИП_23</v>
          </cell>
        </row>
        <row r="262">
          <cell r="B262" t="str">
            <v>Приобретение автомобиля LADA NIVA с прицепом 1 шт. в СНТ "Родник" Иглинского района РБ</v>
          </cell>
          <cell r="C262" t="str">
            <v>N_ГИП_24</v>
          </cell>
        </row>
        <row r="263">
          <cell r="B263" t="str">
            <v>Приобретение крана-манипулятор с люлькой 1 шт. в СНТ "Родник" Иглинского района РБ</v>
          </cell>
          <cell r="C263" t="str">
            <v>N_ГИП_25</v>
          </cell>
        </row>
        <row r="264">
          <cell r="B264" t="str">
            <v>Приобретение снегохода "Буран" с прицепом-волокушами 1шт. в СНТ "Родник" Иглинского района РБ</v>
          </cell>
          <cell r="C264" t="str">
            <v>N_ГИП_26</v>
          </cell>
        </row>
        <row r="265">
          <cell r="B265" t="str">
            <v>Приобретение автомобиля УАЗ-3909 "Комби" 7местный 1 шт. в ОП с. Чекмагуш</v>
          </cell>
          <cell r="C265" t="str">
            <v>N_ГИП_27</v>
          </cell>
        </row>
        <row r="266">
          <cell r="B266" t="str">
            <v>Приобретение блок-контейнеров 2 шт. в ОП с. Чекмагуш</v>
          </cell>
          <cell r="C266" t="str">
            <v>N_ГИП_28</v>
          </cell>
        </row>
        <row r="267">
          <cell r="B267" t="str">
            <v>Приобретение прибора Энергомонитор 3.3 Т1 1шт. г. Уфа</v>
          </cell>
          <cell r="C267" t="str">
            <v>N_ГИП_29</v>
          </cell>
        </row>
        <row r="268">
          <cell r="B268" t="str">
            <v>Приобретение служебного легкового автомобиля 1 шт. АУП г. Уфа</v>
          </cell>
          <cell r="C268" t="str">
            <v>N_ГИП_30</v>
          </cell>
        </row>
        <row r="269">
          <cell r="B269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ПС "БАЗ")</v>
          </cell>
          <cell r="C269" t="str">
            <v>N_ГИП_31</v>
          </cell>
        </row>
        <row r="270">
          <cell r="B270" t="str">
            <v>Приобретение оргтехники в АУП г. Уфа, ОП г. Мелеуз, ОП с. Новобелокатай, ОП с. Стерлибашево</v>
          </cell>
          <cell r="C270" t="str">
            <v>N_ГИП_33</v>
          </cell>
        </row>
        <row r="271">
          <cell r="B271" t="str">
            <v>Приобретение откатных ворот для обеспечения сохранности имущества в ОП с. Стерлибашево</v>
          </cell>
          <cell r="C271" t="str">
            <v>N_ГИП_34</v>
          </cell>
        </row>
        <row r="272">
          <cell r="B272" t="str">
            <v>Приобретение клещей индукционных передающих КИ-110/125 1шт. г. Уфа</v>
          </cell>
          <cell r="C272" t="str">
            <v>N_ГИП_35</v>
          </cell>
        </row>
        <row r="273">
          <cell r="B273" t="str">
            <v>Приобретение указателя повреждения кабеля УПК-04М г. Уфа</v>
          </cell>
          <cell r="C273" t="str">
            <v>N_ГИП_36</v>
          </cell>
        </row>
        <row r="274">
          <cell r="B274" t="str">
            <v>Приобретение прибора ТМВ-2 для контроля временных и скоростных характеристик 1 шт. г. Уфа</v>
          </cell>
          <cell r="C274" t="str">
            <v>N_ГИП_37</v>
          </cell>
        </row>
        <row r="275">
          <cell r="B275" t="str">
            <v>Приобретение прибора измеритель сопротивления заземления ЖГ-4300 1 шт. г. Уфа</v>
          </cell>
          <cell r="C275" t="str">
            <v>N_ГИП_38</v>
          </cell>
        </row>
        <row r="276">
          <cell r="B276" t="str">
            <v>Приобретение прибора микроомметр МИКО-10 для измерения переходных сопротивлений 1 шт. г. Уфа</v>
          </cell>
          <cell r="C276" t="str">
            <v>N_ГИП_39</v>
          </cell>
        </row>
        <row r="277">
          <cell r="B277" t="str">
            <v>Приобретение расширения для базовой лицензии "Пирамида 2.0 Сервер" на 4 APM пользователя г. Уфа</v>
          </cell>
          <cell r="C277" t="str">
            <v>N_ГИП_40</v>
          </cell>
        </row>
        <row r="278">
          <cell r="B278" t="str">
            <v>Приобретение неисключительного права на ПО "Пирамида 2.0 Субъект ОРЭ" г. Уфа</v>
          </cell>
          <cell r="C278" t="str">
            <v>N_ГИП_41</v>
          </cell>
        </row>
        <row r="279">
          <cell r="B279" t="str">
            <v>Приобретение блок-контейнера для СНТ 3шт. Г. Уфа</v>
          </cell>
          <cell r="C279" t="str">
            <v>N_ГИП_42</v>
          </cell>
        </row>
        <row r="280">
          <cell r="B280" t="str">
            <v>Приобретение хоз. блока под склад 1шт. в ОП г. Белорецк</v>
          </cell>
          <cell r="C280" t="str">
            <v>N_ГИП_43</v>
          </cell>
        </row>
        <row r="281">
          <cell r="B281" t="str">
            <v xml:space="preserve">Приобретение вагон-бытовки 1 шт. ПС 110кВ БАЗ в ОП г. Благовещенск </v>
          </cell>
          <cell r="C281" t="str">
            <v>N_ГИП_44</v>
          </cell>
        </row>
        <row r="282">
          <cell r="B282" t="str">
            <v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v>
          </cell>
          <cell r="C282" t="str">
            <v>N_ГИП_46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Z384"/>
  <sheetViews>
    <sheetView tabSelected="1" zoomScale="60" zoomScaleNormal="60" workbookViewId="0">
      <selection activeCell="A385" sqref="A385"/>
    </sheetView>
  </sheetViews>
  <sheetFormatPr defaultRowHeight="15.75" x14ac:dyDescent="0.25"/>
  <cols>
    <col min="1" max="1" width="13.7109375" style="1" customWidth="1"/>
    <col min="2" max="2" width="50.5703125" style="8" customWidth="1"/>
    <col min="3" max="3" width="14.85546875" style="1" customWidth="1"/>
    <col min="4" max="4" width="8.42578125" style="1" customWidth="1"/>
    <col min="5" max="5" width="11.28515625" style="1" customWidth="1"/>
    <col min="6" max="6" width="6.85546875" style="1" bestFit="1" customWidth="1"/>
    <col min="7" max="7" width="9.42578125" style="1" customWidth="1"/>
    <col min="8" max="8" width="6.85546875" style="1" bestFit="1" customWidth="1"/>
    <col min="9" max="9" width="11.42578125" style="1" bestFit="1" customWidth="1"/>
    <col min="10" max="10" width="7.85546875" style="1" bestFit="1" customWidth="1"/>
    <col min="11" max="11" width="8.42578125" style="1" customWidth="1"/>
    <col min="12" max="13" width="6.85546875" style="1" bestFit="1" customWidth="1"/>
    <col min="14" max="15" width="7.85546875" style="1" bestFit="1" customWidth="1"/>
    <col min="16" max="16" width="11.42578125" style="1" bestFit="1" customWidth="1"/>
    <col min="17" max="17" width="9" style="1" customWidth="1"/>
    <col min="18" max="18" width="8.140625" style="2" customWidth="1"/>
    <col min="19" max="20" width="8" style="1" customWidth="1"/>
    <col min="21" max="21" width="9.85546875" style="1" customWidth="1"/>
    <col min="22" max="22" width="8.140625" style="1" customWidth="1"/>
    <col min="23" max="23" width="11.42578125" style="1" bestFit="1" customWidth="1"/>
    <col min="24" max="24" width="8" style="1" customWidth="1"/>
    <col min="25" max="25" width="8.7109375" style="2" customWidth="1"/>
    <col min="26" max="26" width="8.42578125" style="1" customWidth="1"/>
    <col min="27" max="27" width="8" style="1" customWidth="1"/>
    <col min="28" max="28" width="9.85546875" style="1" customWidth="1"/>
    <col min="29" max="29" width="8" style="1" customWidth="1"/>
    <col min="30" max="30" width="11.42578125" style="1" bestFit="1" customWidth="1"/>
    <col min="31" max="31" width="7.42578125" style="1" customWidth="1"/>
    <col min="32" max="32" width="8.28515625" style="1" customWidth="1"/>
    <col min="33" max="36" width="6.85546875" style="1" customWidth="1"/>
    <col min="37" max="37" width="10.28515625" style="1" customWidth="1"/>
    <col min="38" max="38" width="9" style="1" customWidth="1"/>
    <col min="39" max="39" width="7.85546875" style="1" customWidth="1"/>
    <col min="40" max="40" width="7.5703125" style="1" customWidth="1"/>
    <col min="41" max="41" width="6.85546875" style="1" customWidth="1"/>
    <col min="42" max="42" width="8.85546875" style="1" customWidth="1"/>
    <col min="43" max="43" width="6.85546875" style="1" customWidth="1"/>
    <col min="44" max="44" width="10" style="1" customWidth="1"/>
    <col min="45" max="45" width="8.7109375" style="1" customWidth="1"/>
    <col min="46" max="48" width="6.85546875" style="1" customWidth="1"/>
    <col min="49" max="49" width="7.5703125" style="1" customWidth="1"/>
    <col min="50" max="50" width="6.85546875" style="1" customWidth="1"/>
    <col min="51" max="51" width="7.5703125" style="1" customWidth="1"/>
    <col min="52" max="52" width="7.28515625" style="1" customWidth="1"/>
    <col min="53" max="53" width="6.85546875" style="1" customWidth="1"/>
    <col min="54" max="54" width="7.85546875" style="1" customWidth="1"/>
    <col min="55" max="55" width="6.85546875" style="1" customWidth="1"/>
    <col min="56" max="56" width="8.7109375" style="1" customWidth="1"/>
    <col min="57" max="57" width="6.85546875" style="1" customWidth="1"/>
    <col min="58" max="58" width="10" style="1" customWidth="1"/>
    <col min="59" max="59" width="8.28515625" style="1" bestFit="1" customWidth="1"/>
    <col min="60" max="64" width="6.85546875" style="1" customWidth="1"/>
    <col min="65" max="65" width="6.5703125" style="1" customWidth="1"/>
    <col min="66" max="66" width="7" style="1" customWidth="1"/>
    <col min="67" max="67" width="6.85546875" style="1" customWidth="1"/>
    <col min="68" max="68" width="7.28515625" style="1" customWidth="1"/>
    <col min="69" max="69" width="6.85546875" style="1" customWidth="1"/>
    <col min="70" max="70" width="7.42578125" style="1" customWidth="1"/>
    <col min="71" max="71" width="6.85546875" style="1" customWidth="1"/>
    <col min="72" max="72" width="11.42578125" style="1" customWidth="1"/>
    <col min="73" max="73" width="7.85546875" style="1" customWidth="1"/>
    <col min="74" max="81" width="6.85546875" style="1" customWidth="1"/>
    <col min="82" max="82" width="8" style="1" customWidth="1"/>
    <col min="83" max="87" width="6.85546875" style="1" customWidth="1"/>
    <col min="88" max="88" width="24.5703125" style="1" customWidth="1"/>
    <col min="89" max="16384" width="9.140625" style="1"/>
  </cols>
  <sheetData>
    <row r="1" spans="1:130" ht="18.75" x14ac:dyDescent="0.25">
      <c r="CJ1" s="3" t="s">
        <v>0</v>
      </c>
    </row>
    <row r="2" spans="1:130" ht="18.75" x14ac:dyDescent="0.3">
      <c r="CJ2" s="4" t="s">
        <v>379</v>
      </c>
    </row>
    <row r="3" spans="1:130" ht="18.75" x14ac:dyDescent="0.3">
      <c r="CJ3" s="4"/>
    </row>
    <row r="4" spans="1:130" x14ac:dyDescent="0.25">
      <c r="A4" s="70" t="s">
        <v>377</v>
      </c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</row>
    <row r="5" spans="1:130" x14ac:dyDescent="0.25">
      <c r="A5" s="79" t="s">
        <v>378</v>
      </c>
      <c r="B5" s="80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</row>
    <row r="6" spans="1:130" ht="18.75" x14ac:dyDescent="0.25">
      <c r="A6" s="73" t="s">
        <v>101</v>
      </c>
      <c r="B6" s="74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</row>
    <row r="7" spans="1:130" x14ac:dyDescent="0.25">
      <c r="A7" s="75" t="s">
        <v>1</v>
      </c>
      <c r="B7" s="76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</row>
    <row r="8" spans="1:130" ht="18.75" x14ac:dyDescent="0.3">
      <c r="A8" s="77" t="s">
        <v>380</v>
      </c>
      <c r="B8" s="78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</row>
    <row r="9" spans="1:130" ht="18.75" x14ac:dyDescent="0.3">
      <c r="A9" s="77" t="s">
        <v>381</v>
      </c>
      <c r="B9" s="78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</row>
    <row r="10" spans="1:130" x14ac:dyDescent="0.25">
      <c r="A10" s="68" t="s">
        <v>2</v>
      </c>
      <c r="B10" s="69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</row>
    <row r="11" spans="1:130" s="11" customFormat="1" ht="18.75" x14ac:dyDescent="0.25">
      <c r="B11" s="14"/>
      <c r="R11" s="15"/>
      <c r="Y11" s="15"/>
      <c r="CJ11" s="16"/>
    </row>
    <row r="12" spans="1:130" ht="38.25" customHeight="1" x14ac:dyDescent="0.25">
      <c r="A12" s="84" t="s">
        <v>3</v>
      </c>
      <c r="B12" s="84" t="s">
        <v>4</v>
      </c>
      <c r="C12" s="84" t="s">
        <v>5</v>
      </c>
      <c r="D12" s="85" t="s">
        <v>200</v>
      </c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7"/>
      <c r="R12" s="32"/>
      <c r="S12" s="31"/>
      <c r="T12" s="31"/>
      <c r="U12" s="31"/>
      <c r="V12" s="31"/>
      <c r="W12" s="31"/>
      <c r="X12" s="31"/>
      <c r="Y12" s="32"/>
      <c r="Z12" s="31"/>
      <c r="AA12" s="31"/>
      <c r="AB12" s="31"/>
      <c r="AC12" s="31"/>
      <c r="AD12" s="31"/>
      <c r="AE12" s="31"/>
      <c r="AF12" s="94" t="s">
        <v>6</v>
      </c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6"/>
      <c r="CJ12" s="82" t="s">
        <v>7</v>
      </c>
    </row>
    <row r="13" spans="1:130" ht="15.75" customHeight="1" x14ac:dyDescent="0.25">
      <c r="A13" s="84"/>
      <c r="B13" s="84"/>
      <c r="C13" s="84"/>
      <c r="D13" s="88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90"/>
      <c r="R13" s="83" t="s">
        <v>201</v>
      </c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 t="s">
        <v>202</v>
      </c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 t="s">
        <v>203</v>
      </c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 t="s">
        <v>204</v>
      </c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 t="s">
        <v>205</v>
      </c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2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</row>
    <row r="14" spans="1:130" x14ac:dyDescent="0.25">
      <c r="A14" s="84"/>
      <c r="B14" s="84"/>
      <c r="C14" s="84"/>
      <c r="D14" s="91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2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  <c r="DO14" s="99"/>
      <c r="DP14" s="99"/>
      <c r="DQ14" s="99"/>
      <c r="DR14" s="99"/>
      <c r="DS14" s="99"/>
      <c r="DT14" s="99"/>
      <c r="DU14" s="99"/>
      <c r="DV14" s="99"/>
      <c r="DW14" s="99"/>
      <c r="DX14" s="99"/>
      <c r="DY14" s="99"/>
      <c r="DZ14" s="99"/>
    </row>
    <row r="15" spans="1:130" ht="39" customHeight="1" x14ac:dyDescent="0.25">
      <c r="A15" s="84"/>
      <c r="B15" s="84"/>
      <c r="C15" s="84"/>
      <c r="D15" s="83" t="s">
        <v>9</v>
      </c>
      <c r="E15" s="83"/>
      <c r="F15" s="83"/>
      <c r="G15" s="83"/>
      <c r="H15" s="83"/>
      <c r="I15" s="83"/>
      <c r="J15" s="83"/>
      <c r="K15" s="82" t="s">
        <v>207</v>
      </c>
      <c r="L15" s="82"/>
      <c r="M15" s="82"/>
      <c r="N15" s="82"/>
      <c r="O15" s="82"/>
      <c r="P15" s="82"/>
      <c r="Q15" s="82"/>
      <c r="R15" s="83" t="s">
        <v>9</v>
      </c>
      <c r="S15" s="83"/>
      <c r="T15" s="83"/>
      <c r="U15" s="83"/>
      <c r="V15" s="83"/>
      <c r="W15" s="83"/>
      <c r="X15" s="83"/>
      <c r="Y15" s="82" t="s">
        <v>207</v>
      </c>
      <c r="Z15" s="82"/>
      <c r="AA15" s="82"/>
      <c r="AB15" s="82"/>
      <c r="AC15" s="82"/>
      <c r="AD15" s="82"/>
      <c r="AE15" s="82"/>
      <c r="AF15" s="83" t="s">
        <v>9</v>
      </c>
      <c r="AG15" s="83"/>
      <c r="AH15" s="83"/>
      <c r="AI15" s="83"/>
      <c r="AJ15" s="83"/>
      <c r="AK15" s="83"/>
      <c r="AL15" s="83"/>
      <c r="AM15" s="82" t="s">
        <v>207</v>
      </c>
      <c r="AN15" s="82"/>
      <c r="AO15" s="82"/>
      <c r="AP15" s="82"/>
      <c r="AQ15" s="82"/>
      <c r="AR15" s="82"/>
      <c r="AS15" s="82"/>
      <c r="AT15" s="83" t="s">
        <v>9</v>
      </c>
      <c r="AU15" s="83"/>
      <c r="AV15" s="83"/>
      <c r="AW15" s="83"/>
      <c r="AX15" s="83"/>
      <c r="AY15" s="83"/>
      <c r="AZ15" s="83"/>
      <c r="BA15" s="82" t="s">
        <v>207</v>
      </c>
      <c r="BB15" s="82"/>
      <c r="BC15" s="82"/>
      <c r="BD15" s="82"/>
      <c r="BE15" s="82"/>
      <c r="BF15" s="82"/>
      <c r="BG15" s="82"/>
      <c r="BH15" s="83" t="s">
        <v>199</v>
      </c>
      <c r="BI15" s="83"/>
      <c r="BJ15" s="83"/>
      <c r="BK15" s="83"/>
      <c r="BL15" s="83"/>
      <c r="BM15" s="83"/>
      <c r="BN15" s="83"/>
      <c r="BO15" s="82" t="s">
        <v>206</v>
      </c>
      <c r="BP15" s="82"/>
      <c r="BQ15" s="82"/>
      <c r="BR15" s="82"/>
      <c r="BS15" s="82"/>
      <c r="BT15" s="82"/>
      <c r="BU15" s="82"/>
      <c r="BV15" s="83" t="s">
        <v>8</v>
      </c>
      <c r="BW15" s="83"/>
      <c r="BX15" s="83"/>
      <c r="BY15" s="83"/>
      <c r="BZ15" s="83"/>
      <c r="CA15" s="83"/>
      <c r="CB15" s="83"/>
      <c r="CC15" s="82" t="s">
        <v>206</v>
      </c>
      <c r="CD15" s="82"/>
      <c r="CE15" s="82"/>
      <c r="CF15" s="82"/>
      <c r="CG15" s="82"/>
      <c r="CH15" s="82"/>
      <c r="CI15" s="82"/>
      <c r="CJ15" s="82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8"/>
      <c r="DU15" s="98"/>
      <c r="DV15" s="98"/>
      <c r="DW15" s="98"/>
      <c r="DX15" s="98"/>
      <c r="DY15" s="98"/>
      <c r="DZ15" s="98"/>
    </row>
    <row r="16" spans="1:130" ht="69" customHeight="1" x14ac:dyDescent="0.25">
      <c r="A16" s="84"/>
      <c r="B16" s="84"/>
      <c r="C16" s="84"/>
      <c r="D16" s="34" t="s">
        <v>10</v>
      </c>
      <c r="E16" s="34" t="s">
        <v>11</v>
      </c>
      <c r="F16" s="34" t="s">
        <v>12</v>
      </c>
      <c r="G16" s="35" t="s">
        <v>13</v>
      </c>
      <c r="H16" s="34" t="s">
        <v>14</v>
      </c>
      <c r="I16" s="34" t="s">
        <v>15</v>
      </c>
      <c r="J16" s="34" t="s">
        <v>16</v>
      </c>
      <c r="K16" s="34" t="s">
        <v>10</v>
      </c>
      <c r="L16" s="34" t="s">
        <v>11</v>
      </c>
      <c r="M16" s="34" t="s">
        <v>12</v>
      </c>
      <c r="N16" s="35" t="s">
        <v>13</v>
      </c>
      <c r="O16" s="34" t="s">
        <v>14</v>
      </c>
      <c r="P16" s="34" t="s">
        <v>15</v>
      </c>
      <c r="Q16" s="34" t="s">
        <v>16</v>
      </c>
      <c r="R16" s="36" t="s">
        <v>10</v>
      </c>
      <c r="S16" s="34" t="s">
        <v>11</v>
      </c>
      <c r="T16" s="34" t="s">
        <v>12</v>
      </c>
      <c r="U16" s="35" t="s">
        <v>13</v>
      </c>
      <c r="V16" s="34" t="s">
        <v>14</v>
      </c>
      <c r="W16" s="34" t="s">
        <v>15</v>
      </c>
      <c r="X16" s="34" t="s">
        <v>16</v>
      </c>
      <c r="Y16" s="36" t="s">
        <v>10</v>
      </c>
      <c r="Z16" s="34" t="s">
        <v>11</v>
      </c>
      <c r="AA16" s="34" t="s">
        <v>12</v>
      </c>
      <c r="AB16" s="35" t="s">
        <v>13</v>
      </c>
      <c r="AC16" s="34" t="s">
        <v>14</v>
      </c>
      <c r="AD16" s="34" t="s">
        <v>15</v>
      </c>
      <c r="AE16" s="34" t="s">
        <v>16</v>
      </c>
      <c r="AF16" s="34" t="s">
        <v>10</v>
      </c>
      <c r="AG16" s="34" t="s">
        <v>11</v>
      </c>
      <c r="AH16" s="34" t="s">
        <v>12</v>
      </c>
      <c r="AI16" s="35" t="s">
        <v>13</v>
      </c>
      <c r="AJ16" s="34" t="s">
        <v>14</v>
      </c>
      <c r="AK16" s="34" t="s">
        <v>15</v>
      </c>
      <c r="AL16" s="34" t="s">
        <v>16</v>
      </c>
      <c r="AM16" s="34" t="s">
        <v>10</v>
      </c>
      <c r="AN16" s="34" t="s">
        <v>11</v>
      </c>
      <c r="AO16" s="34" t="s">
        <v>12</v>
      </c>
      <c r="AP16" s="35" t="s">
        <v>13</v>
      </c>
      <c r="AQ16" s="34" t="s">
        <v>14</v>
      </c>
      <c r="AR16" s="34" t="s">
        <v>15</v>
      </c>
      <c r="AS16" s="34" t="s">
        <v>16</v>
      </c>
      <c r="AT16" s="34" t="s">
        <v>10</v>
      </c>
      <c r="AU16" s="34" t="s">
        <v>11</v>
      </c>
      <c r="AV16" s="34" t="s">
        <v>12</v>
      </c>
      <c r="AW16" s="35" t="s">
        <v>13</v>
      </c>
      <c r="AX16" s="34" t="s">
        <v>14</v>
      </c>
      <c r="AY16" s="34" t="s">
        <v>15</v>
      </c>
      <c r="AZ16" s="34" t="s">
        <v>16</v>
      </c>
      <c r="BA16" s="34" t="s">
        <v>10</v>
      </c>
      <c r="BB16" s="34" t="s">
        <v>11</v>
      </c>
      <c r="BC16" s="34" t="s">
        <v>12</v>
      </c>
      <c r="BD16" s="35" t="s">
        <v>13</v>
      </c>
      <c r="BE16" s="34" t="s">
        <v>14</v>
      </c>
      <c r="BF16" s="34" t="s">
        <v>15</v>
      </c>
      <c r="BG16" s="34" t="s">
        <v>16</v>
      </c>
      <c r="BH16" s="34" t="s">
        <v>10</v>
      </c>
      <c r="BI16" s="34" t="s">
        <v>11</v>
      </c>
      <c r="BJ16" s="34" t="s">
        <v>12</v>
      </c>
      <c r="BK16" s="35" t="s">
        <v>13</v>
      </c>
      <c r="BL16" s="34" t="s">
        <v>14</v>
      </c>
      <c r="BM16" s="34" t="s">
        <v>15</v>
      </c>
      <c r="BN16" s="34" t="s">
        <v>16</v>
      </c>
      <c r="BO16" s="34" t="s">
        <v>10</v>
      </c>
      <c r="BP16" s="34" t="s">
        <v>11</v>
      </c>
      <c r="BQ16" s="34" t="s">
        <v>12</v>
      </c>
      <c r="BR16" s="35" t="s">
        <v>13</v>
      </c>
      <c r="BS16" s="34" t="s">
        <v>14</v>
      </c>
      <c r="BT16" s="34" t="s">
        <v>15</v>
      </c>
      <c r="BU16" s="34" t="s">
        <v>16</v>
      </c>
      <c r="BV16" s="34" t="s">
        <v>10</v>
      </c>
      <c r="BW16" s="34" t="s">
        <v>11</v>
      </c>
      <c r="BX16" s="34" t="s">
        <v>12</v>
      </c>
      <c r="BY16" s="35" t="s">
        <v>13</v>
      </c>
      <c r="BZ16" s="34" t="s">
        <v>14</v>
      </c>
      <c r="CA16" s="34" t="s">
        <v>15</v>
      </c>
      <c r="CB16" s="34" t="s">
        <v>16</v>
      </c>
      <c r="CC16" s="34" t="s">
        <v>10</v>
      </c>
      <c r="CD16" s="34" t="s">
        <v>11</v>
      </c>
      <c r="CE16" s="34" t="s">
        <v>12</v>
      </c>
      <c r="CF16" s="35" t="s">
        <v>13</v>
      </c>
      <c r="CG16" s="34" t="s">
        <v>14</v>
      </c>
      <c r="CH16" s="34" t="s">
        <v>15</v>
      </c>
      <c r="CI16" s="34" t="s">
        <v>16</v>
      </c>
      <c r="CJ16" s="82"/>
      <c r="CY16" s="5"/>
      <c r="CZ16" s="5"/>
      <c r="DA16" s="5"/>
      <c r="DB16" s="6"/>
      <c r="DC16" s="6"/>
      <c r="DD16" s="6"/>
      <c r="DE16" s="5"/>
      <c r="DF16" s="5"/>
      <c r="DG16" s="5"/>
      <c r="DH16" s="5"/>
      <c r="DI16" s="6"/>
      <c r="DJ16" s="6"/>
      <c r="DK16" s="6"/>
      <c r="DL16" s="5"/>
      <c r="DM16" s="5"/>
      <c r="DN16" s="5"/>
      <c r="DO16" s="5"/>
      <c r="DP16" s="6"/>
      <c r="DQ16" s="6"/>
      <c r="DR16" s="6"/>
      <c r="DS16" s="5"/>
      <c r="DT16" s="5"/>
      <c r="DU16" s="5"/>
      <c r="DV16" s="5"/>
      <c r="DW16" s="6"/>
      <c r="DX16" s="6"/>
      <c r="DY16" s="6"/>
      <c r="DZ16" s="5"/>
    </row>
    <row r="17" spans="1:130" x14ac:dyDescent="0.25">
      <c r="A17" s="33">
        <v>1</v>
      </c>
      <c r="B17" s="33">
        <v>2</v>
      </c>
      <c r="C17" s="33">
        <v>3</v>
      </c>
      <c r="D17" s="37" t="s">
        <v>17</v>
      </c>
      <c r="E17" s="37" t="s">
        <v>18</v>
      </c>
      <c r="F17" s="37" t="s">
        <v>19</v>
      </c>
      <c r="G17" s="37" t="s">
        <v>20</v>
      </c>
      <c r="H17" s="37" t="s">
        <v>21</v>
      </c>
      <c r="I17" s="37" t="s">
        <v>22</v>
      </c>
      <c r="J17" s="37" t="s">
        <v>23</v>
      </c>
      <c r="K17" s="37" t="s">
        <v>24</v>
      </c>
      <c r="L17" s="37" t="s">
        <v>25</v>
      </c>
      <c r="M17" s="37" t="s">
        <v>26</v>
      </c>
      <c r="N17" s="37" t="s">
        <v>27</v>
      </c>
      <c r="O17" s="37" t="s">
        <v>28</v>
      </c>
      <c r="P17" s="37" t="s">
        <v>29</v>
      </c>
      <c r="Q17" s="37" t="s">
        <v>30</v>
      </c>
      <c r="R17" s="37" t="s">
        <v>31</v>
      </c>
      <c r="S17" s="37" t="s">
        <v>32</v>
      </c>
      <c r="T17" s="37" t="s">
        <v>33</v>
      </c>
      <c r="U17" s="37" t="s">
        <v>34</v>
      </c>
      <c r="V17" s="37" t="s">
        <v>35</v>
      </c>
      <c r="W17" s="37" t="s">
        <v>36</v>
      </c>
      <c r="X17" s="37" t="s">
        <v>37</v>
      </c>
      <c r="Y17" s="37" t="s">
        <v>38</v>
      </c>
      <c r="Z17" s="37" t="s">
        <v>39</v>
      </c>
      <c r="AA17" s="37" t="s">
        <v>40</v>
      </c>
      <c r="AB17" s="37" t="s">
        <v>41</v>
      </c>
      <c r="AC17" s="37" t="s">
        <v>42</v>
      </c>
      <c r="AD17" s="37" t="s">
        <v>43</v>
      </c>
      <c r="AE17" s="37" t="s">
        <v>44</v>
      </c>
      <c r="AF17" s="37" t="s">
        <v>45</v>
      </c>
      <c r="AG17" s="37" t="s">
        <v>46</v>
      </c>
      <c r="AH17" s="37" t="s">
        <v>47</v>
      </c>
      <c r="AI17" s="37" t="s">
        <v>48</v>
      </c>
      <c r="AJ17" s="37" t="s">
        <v>49</v>
      </c>
      <c r="AK17" s="37" t="s">
        <v>50</v>
      </c>
      <c r="AL17" s="37" t="s">
        <v>51</v>
      </c>
      <c r="AM17" s="37" t="s">
        <v>52</v>
      </c>
      <c r="AN17" s="37" t="s">
        <v>53</v>
      </c>
      <c r="AO17" s="37" t="s">
        <v>54</v>
      </c>
      <c r="AP17" s="37" t="s">
        <v>55</v>
      </c>
      <c r="AQ17" s="37" t="s">
        <v>56</v>
      </c>
      <c r="AR17" s="37" t="s">
        <v>57</v>
      </c>
      <c r="AS17" s="37" t="s">
        <v>58</v>
      </c>
      <c r="AT17" s="37" t="s">
        <v>59</v>
      </c>
      <c r="AU17" s="37" t="s">
        <v>60</v>
      </c>
      <c r="AV17" s="37" t="s">
        <v>61</v>
      </c>
      <c r="AW17" s="37" t="s">
        <v>62</v>
      </c>
      <c r="AX17" s="37" t="s">
        <v>63</v>
      </c>
      <c r="AY17" s="37" t="s">
        <v>64</v>
      </c>
      <c r="AZ17" s="37" t="s">
        <v>65</v>
      </c>
      <c r="BA17" s="37" t="s">
        <v>66</v>
      </c>
      <c r="BB17" s="37" t="s">
        <v>67</v>
      </c>
      <c r="BC17" s="37" t="s">
        <v>68</v>
      </c>
      <c r="BD17" s="37" t="s">
        <v>69</v>
      </c>
      <c r="BE17" s="37" t="s">
        <v>70</v>
      </c>
      <c r="BF17" s="37" t="s">
        <v>71</v>
      </c>
      <c r="BG17" s="37" t="s">
        <v>72</v>
      </c>
      <c r="BH17" s="37" t="s">
        <v>73</v>
      </c>
      <c r="BI17" s="37" t="s">
        <v>74</v>
      </c>
      <c r="BJ17" s="37" t="s">
        <v>75</v>
      </c>
      <c r="BK17" s="37" t="s">
        <v>76</v>
      </c>
      <c r="BL17" s="37" t="s">
        <v>77</v>
      </c>
      <c r="BM17" s="37" t="s">
        <v>78</v>
      </c>
      <c r="BN17" s="37" t="s">
        <v>79</v>
      </c>
      <c r="BO17" s="37" t="s">
        <v>80</v>
      </c>
      <c r="BP17" s="37" t="s">
        <v>81</v>
      </c>
      <c r="BQ17" s="37" t="s">
        <v>82</v>
      </c>
      <c r="BR17" s="37" t="s">
        <v>83</v>
      </c>
      <c r="BS17" s="37" t="s">
        <v>84</v>
      </c>
      <c r="BT17" s="37" t="s">
        <v>85</v>
      </c>
      <c r="BU17" s="37" t="s">
        <v>86</v>
      </c>
      <c r="BV17" s="37" t="s">
        <v>87</v>
      </c>
      <c r="BW17" s="37" t="s">
        <v>60</v>
      </c>
      <c r="BX17" s="37" t="s">
        <v>61</v>
      </c>
      <c r="BY17" s="37" t="s">
        <v>62</v>
      </c>
      <c r="BZ17" s="37" t="s">
        <v>63</v>
      </c>
      <c r="CA17" s="37" t="s">
        <v>64</v>
      </c>
      <c r="CB17" s="37" t="s">
        <v>65</v>
      </c>
      <c r="CC17" s="37" t="s">
        <v>88</v>
      </c>
      <c r="CD17" s="37" t="s">
        <v>89</v>
      </c>
      <c r="CE17" s="37" t="s">
        <v>90</v>
      </c>
      <c r="CF17" s="37" t="s">
        <v>91</v>
      </c>
      <c r="CG17" s="37" t="s">
        <v>92</v>
      </c>
      <c r="CH17" s="37" t="s">
        <v>93</v>
      </c>
      <c r="CI17" s="37" t="s">
        <v>94</v>
      </c>
      <c r="CJ17" s="37" t="s">
        <v>95</v>
      </c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</row>
    <row r="18" spans="1:130" s="11" customFormat="1" ht="31.5" x14ac:dyDescent="0.25">
      <c r="A18" s="9" t="s">
        <v>102</v>
      </c>
      <c r="B18" s="21" t="s">
        <v>103</v>
      </c>
      <c r="C18" s="22" t="s">
        <v>104</v>
      </c>
      <c r="D18" s="20">
        <f>SUM(D19:D24)</f>
        <v>0</v>
      </c>
      <c r="E18" s="20">
        <f t="shared" ref="E18:Q18" si="0">SUM(E19:E24)</f>
        <v>2.63</v>
      </c>
      <c r="F18" s="20">
        <f t="shared" si="0"/>
        <v>0</v>
      </c>
      <c r="G18" s="20">
        <f t="shared" si="0"/>
        <v>40.256999999999991</v>
      </c>
      <c r="H18" s="20">
        <f t="shared" si="0"/>
        <v>0</v>
      </c>
      <c r="I18" s="20">
        <f t="shared" si="0"/>
        <v>1865</v>
      </c>
      <c r="J18" s="20">
        <f t="shared" si="0"/>
        <v>31</v>
      </c>
      <c r="K18" s="20">
        <f t="shared" si="0"/>
        <v>0</v>
      </c>
      <c r="L18" s="20">
        <f t="shared" si="0"/>
        <v>5.59</v>
      </c>
      <c r="M18" s="20">
        <f t="shared" si="0"/>
        <v>0</v>
      </c>
      <c r="N18" s="20">
        <f t="shared" si="0"/>
        <v>57.936999999999998</v>
      </c>
      <c r="O18" s="20">
        <f t="shared" si="0"/>
        <v>0</v>
      </c>
      <c r="P18" s="20">
        <f t="shared" si="0"/>
        <v>2283</v>
      </c>
      <c r="Q18" s="20">
        <f t="shared" si="0"/>
        <v>31</v>
      </c>
      <c r="R18" s="20">
        <v>0</v>
      </c>
      <c r="S18" s="20">
        <v>1.5300000000000002</v>
      </c>
      <c r="T18" s="20">
        <v>0</v>
      </c>
      <c r="U18" s="20">
        <v>16.434999999999999</v>
      </c>
      <c r="V18" s="20">
        <v>0</v>
      </c>
      <c r="W18" s="20">
        <v>1283</v>
      </c>
      <c r="X18" s="20">
        <v>3</v>
      </c>
      <c r="Y18" s="20">
        <v>0</v>
      </c>
      <c r="Z18" s="20">
        <f t="shared" ref="Z18:AF18" si="1">SUM(Z19:Z24)</f>
        <v>3.1</v>
      </c>
      <c r="AA18" s="20">
        <f t="shared" si="1"/>
        <v>0</v>
      </c>
      <c r="AB18" s="20">
        <f t="shared" si="1"/>
        <v>30.007999999999996</v>
      </c>
      <c r="AC18" s="20">
        <f t="shared" si="1"/>
        <v>0</v>
      </c>
      <c r="AD18" s="20">
        <f t="shared" si="1"/>
        <v>1528</v>
      </c>
      <c r="AE18" s="20">
        <f t="shared" si="1"/>
        <v>4</v>
      </c>
      <c r="AF18" s="20">
        <f t="shared" si="1"/>
        <v>0</v>
      </c>
      <c r="AG18" s="20">
        <f t="shared" ref="AG18:AS18" si="2">SUM(AG19:AG24)</f>
        <v>0.88</v>
      </c>
      <c r="AH18" s="20">
        <f t="shared" si="2"/>
        <v>0</v>
      </c>
      <c r="AI18" s="27">
        <f t="shared" si="2"/>
        <v>13.524999999999999</v>
      </c>
      <c r="AJ18" s="20">
        <f t="shared" si="2"/>
        <v>0</v>
      </c>
      <c r="AK18" s="20">
        <f t="shared" si="2"/>
        <v>870</v>
      </c>
      <c r="AL18" s="20">
        <f t="shared" si="2"/>
        <v>32</v>
      </c>
      <c r="AM18" s="20">
        <f t="shared" si="2"/>
        <v>0</v>
      </c>
      <c r="AN18" s="20">
        <f t="shared" si="2"/>
        <v>0.88</v>
      </c>
      <c r="AO18" s="20">
        <f t="shared" si="2"/>
        <v>0</v>
      </c>
      <c r="AP18" s="20">
        <f t="shared" si="2"/>
        <v>14.273</v>
      </c>
      <c r="AQ18" s="20">
        <f t="shared" si="2"/>
        <v>0</v>
      </c>
      <c r="AR18" s="27">
        <f t="shared" si="2"/>
        <v>1145</v>
      </c>
      <c r="AS18" s="20">
        <f t="shared" si="2"/>
        <v>19</v>
      </c>
      <c r="AT18" s="20">
        <v>0</v>
      </c>
      <c r="AU18" s="20">
        <v>0</v>
      </c>
      <c r="AV18" s="20">
        <v>0</v>
      </c>
      <c r="AW18" s="20">
        <v>0</v>
      </c>
      <c r="AX18" s="20">
        <v>0</v>
      </c>
      <c r="AY18" s="20">
        <v>0</v>
      </c>
      <c r="AZ18" s="20">
        <f t="shared" ref="AZ18:BG18" si="3">SUM(AZ19:AZ24)</f>
        <v>5</v>
      </c>
      <c r="BA18" s="20">
        <f t="shared" si="3"/>
        <v>0</v>
      </c>
      <c r="BB18" s="20">
        <f t="shared" si="3"/>
        <v>3.4299999999999997</v>
      </c>
      <c r="BC18" s="20">
        <f t="shared" si="3"/>
        <v>0</v>
      </c>
      <c r="BD18" s="20">
        <f t="shared" si="3"/>
        <v>6.1549999999999994</v>
      </c>
      <c r="BE18" s="20">
        <f t="shared" si="3"/>
        <v>0</v>
      </c>
      <c r="BF18" s="27">
        <f t="shared" si="3"/>
        <v>1550</v>
      </c>
      <c r="BG18" s="20">
        <f t="shared" si="3"/>
        <v>26</v>
      </c>
      <c r="BH18" s="20">
        <v>0</v>
      </c>
      <c r="BI18" s="20">
        <v>0</v>
      </c>
      <c r="BJ18" s="20">
        <v>0</v>
      </c>
      <c r="BK18" s="20">
        <v>0</v>
      </c>
      <c r="BL18" s="20">
        <v>0</v>
      </c>
      <c r="BM18" s="20">
        <v>0</v>
      </c>
      <c r="BN18" s="20">
        <f>SUM(BN19:BN24)</f>
        <v>4</v>
      </c>
      <c r="BO18" s="20">
        <v>0</v>
      </c>
      <c r="BP18" s="20">
        <f t="shared" ref="BP18:BU18" si="4">SUM(BP19:BP24)</f>
        <v>0</v>
      </c>
      <c r="BQ18" s="20">
        <f t="shared" si="4"/>
        <v>0</v>
      </c>
      <c r="BR18" s="20">
        <f t="shared" si="4"/>
        <v>0</v>
      </c>
      <c r="BS18" s="20">
        <f t="shared" si="4"/>
        <v>0</v>
      </c>
      <c r="BT18" s="20">
        <f t="shared" si="4"/>
        <v>0</v>
      </c>
      <c r="BU18" s="20">
        <f t="shared" si="4"/>
        <v>9</v>
      </c>
      <c r="BV18" s="20">
        <v>0</v>
      </c>
      <c r="BW18" s="20">
        <v>0</v>
      </c>
      <c r="BX18" s="20">
        <v>0</v>
      </c>
      <c r="BY18" s="20">
        <v>0</v>
      </c>
      <c r="BZ18" s="20">
        <v>0</v>
      </c>
      <c r="CA18" s="20">
        <v>0</v>
      </c>
      <c r="CB18" s="20">
        <f>SUM(CB19:CB24)</f>
        <v>4</v>
      </c>
      <c r="CC18" s="20">
        <v>0</v>
      </c>
      <c r="CD18" s="20">
        <f t="shared" ref="CD18:CI18" si="5">SUM(CD19:CD24)</f>
        <v>0</v>
      </c>
      <c r="CE18" s="20">
        <f t="shared" si="5"/>
        <v>0</v>
      </c>
      <c r="CF18" s="20">
        <f t="shared" si="5"/>
        <v>0</v>
      </c>
      <c r="CG18" s="20">
        <f t="shared" si="5"/>
        <v>0</v>
      </c>
      <c r="CH18" s="20">
        <f t="shared" si="5"/>
        <v>0</v>
      </c>
      <c r="CI18" s="20">
        <f t="shared" si="5"/>
        <v>4</v>
      </c>
      <c r="CJ18" s="10"/>
    </row>
    <row r="19" spans="1:130" s="11" customFormat="1" x14ac:dyDescent="0.25">
      <c r="A19" s="9" t="s">
        <v>105</v>
      </c>
      <c r="B19" s="21" t="s">
        <v>106</v>
      </c>
      <c r="C19" s="22" t="s">
        <v>104</v>
      </c>
      <c r="D19" s="20">
        <f t="shared" ref="D19:Q19" si="6">D26</f>
        <v>0</v>
      </c>
      <c r="E19" s="20">
        <f t="shared" si="6"/>
        <v>0</v>
      </c>
      <c r="F19" s="20">
        <f t="shared" si="6"/>
        <v>0</v>
      </c>
      <c r="G19" s="20">
        <f t="shared" si="6"/>
        <v>0</v>
      </c>
      <c r="H19" s="20">
        <f t="shared" si="6"/>
        <v>0</v>
      </c>
      <c r="I19" s="20">
        <f t="shared" si="6"/>
        <v>0</v>
      </c>
      <c r="J19" s="20">
        <f t="shared" si="6"/>
        <v>0</v>
      </c>
      <c r="K19" s="20">
        <f t="shared" si="6"/>
        <v>0</v>
      </c>
      <c r="L19" s="20">
        <f t="shared" si="6"/>
        <v>2.8600000000000003</v>
      </c>
      <c r="M19" s="20">
        <f t="shared" si="6"/>
        <v>0</v>
      </c>
      <c r="N19" s="20">
        <f t="shared" si="6"/>
        <v>17.926000000000002</v>
      </c>
      <c r="O19" s="20">
        <f t="shared" si="6"/>
        <v>0</v>
      </c>
      <c r="P19" s="20">
        <f t="shared" si="6"/>
        <v>0</v>
      </c>
      <c r="Q19" s="20">
        <f t="shared" si="6"/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0">
        <f>Z26</f>
        <v>1.57</v>
      </c>
      <c r="AA19" s="20">
        <f t="shared" ref="AA19:AM19" si="7">AA26</f>
        <v>0</v>
      </c>
      <c r="AB19" s="20">
        <f t="shared" si="7"/>
        <v>13.590999999999998</v>
      </c>
      <c r="AC19" s="20">
        <f t="shared" si="7"/>
        <v>0</v>
      </c>
      <c r="AD19" s="20">
        <f t="shared" si="7"/>
        <v>0</v>
      </c>
      <c r="AE19" s="20">
        <f t="shared" si="7"/>
        <v>0</v>
      </c>
      <c r="AF19" s="20">
        <f t="shared" si="7"/>
        <v>0</v>
      </c>
      <c r="AG19" s="20">
        <f t="shared" si="7"/>
        <v>0</v>
      </c>
      <c r="AH19" s="20">
        <f t="shared" si="7"/>
        <v>0</v>
      </c>
      <c r="AI19" s="20">
        <f t="shared" si="7"/>
        <v>0</v>
      </c>
      <c r="AJ19" s="20">
        <f t="shared" si="7"/>
        <v>0</v>
      </c>
      <c r="AK19" s="20">
        <f t="shared" si="7"/>
        <v>0</v>
      </c>
      <c r="AL19" s="20">
        <f t="shared" si="7"/>
        <v>0</v>
      </c>
      <c r="AM19" s="20">
        <f t="shared" si="7"/>
        <v>0</v>
      </c>
      <c r="AN19" s="20">
        <f t="shared" ref="AN19:AS19" si="8">AN26</f>
        <v>0</v>
      </c>
      <c r="AO19" s="20">
        <f t="shared" si="8"/>
        <v>0</v>
      </c>
      <c r="AP19" s="20">
        <f t="shared" si="8"/>
        <v>0</v>
      </c>
      <c r="AQ19" s="20">
        <f t="shared" si="8"/>
        <v>0</v>
      </c>
      <c r="AR19" s="20">
        <f t="shared" si="8"/>
        <v>0</v>
      </c>
      <c r="AS19" s="20">
        <f t="shared" si="8"/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  <c r="AY19" s="20">
        <v>0</v>
      </c>
      <c r="AZ19" s="20">
        <v>0</v>
      </c>
      <c r="BA19" s="20">
        <f t="shared" ref="BA19:BG19" si="9">BA26</f>
        <v>0</v>
      </c>
      <c r="BB19" s="20">
        <f t="shared" si="9"/>
        <v>0</v>
      </c>
      <c r="BC19" s="20">
        <f t="shared" si="9"/>
        <v>0</v>
      </c>
      <c r="BD19" s="20">
        <f t="shared" si="9"/>
        <v>0</v>
      </c>
      <c r="BE19" s="20">
        <f t="shared" si="9"/>
        <v>0</v>
      </c>
      <c r="BF19" s="20">
        <f t="shared" si="9"/>
        <v>0</v>
      </c>
      <c r="BG19" s="20">
        <f t="shared" si="9"/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10"/>
    </row>
    <row r="20" spans="1:130" s="11" customFormat="1" ht="31.5" x14ac:dyDescent="0.25">
      <c r="A20" s="9" t="s">
        <v>107</v>
      </c>
      <c r="B20" s="21" t="s">
        <v>108</v>
      </c>
      <c r="C20" s="22" t="s">
        <v>104</v>
      </c>
      <c r="D20" s="20">
        <v>0</v>
      </c>
      <c r="E20" s="20">
        <f t="shared" ref="E20:J20" si="10">E48</f>
        <v>2.0499999999999998</v>
      </c>
      <c r="F20" s="20">
        <f t="shared" si="10"/>
        <v>0</v>
      </c>
      <c r="G20" s="20">
        <f t="shared" si="10"/>
        <v>34.240999999999993</v>
      </c>
      <c r="H20" s="20">
        <f t="shared" si="10"/>
        <v>0</v>
      </c>
      <c r="I20" s="20">
        <f t="shared" si="10"/>
        <v>1865</v>
      </c>
      <c r="J20" s="20">
        <f t="shared" si="10"/>
        <v>20</v>
      </c>
      <c r="K20" s="20">
        <v>0</v>
      </c>
      <c r="L20" s="20">
        <f>L48</f>
        <v>2.15</v>
      </c>
      <c r="M20" s="20">
        <f>M48</f>
        <v>0</v>
      </c>
      <c r="N20" s="20">
        <f>35.089</f>
        <v>35.088999999999999</v>
      </c>
      <c r="O20" s="20">
        <f>O48</f>
        <v>0</v>
      </c>
      <c r="P20" s="20">
        <f>P48</f>
        <v>2283</v>
      </c>
      <c r="Q20" s="20">
        <f>Q48</f>
        <v>20</v>
      </c>
      <c r="R20" s="20">
        <v>0</v>
      </c>
      <c r="S20" s="20">
        <v>0.8600000000000001</v>
      </c>
      <c r="T20" s="20">
        <v>0</v>
      </c>
      <c r="U20" s="20">
        <v>15.459999999999997</v>
      </c>
      <c r="V20" s="20">
        <v>0</v>
      </c>
      <c r="W20" s="20">
        <v>1283</v>
      </c>
      <c r="X20" s="20">
        <v>0</v>
      </c>
      <c r="Y20" s="20">
        <v>0</v>
      </c>
      <c r="Z20" s="20">
        <f t="shared" ref="Z20:AE20" si="11">Z48</f>
        <v>0.8600000000000001</v>
      </c>
      <c r="AA20" s="20">
        <f t="shared" si="11"/>
        <v>0</v>
      </c>
      <c r="AB20" s="20">
        <f t="shared" si="11"/>
        <v>15.371</v>
      </c>
      <c r="AC20" s="20">
        <f t="shared" si="11"/>
        <v>0</v>
      </c>
      <c r="AD20" s="20">
        <f t="shared" si="11"/>
        <v>1528</v>
      </c>
      <c r="AE20" s="20">
        <f t="shared" si="11"/>
        <v>0</v>
      </c>
      <c r="AF20" s="20">
        <v>0</v>
      </c>
      <c r="AG20" s="20">
        <f t="shared" ref="AG20:AL20" si="12">AG48</f>
        <v>0.88</v>
      </c>
      <c r="AH20" s="20">
        <f t="shared" si="12"/>
        <v>0</v>
      </c>
      <c r="AI20" s="27">
        <f t="shared" si="12"/>
        <v>11.54</v>
      </c>
      <c r="AJ20" s="20">
        <f t="shared" si="12"/>
        <v>0</v>
      </c>
      <c r="AK20" s="20">
        <f t="shared" si="12"/>
        <v>870</v>
      </c>
      <c r="AL20" s="20">
        <f t="shared" si="12"/>
        <v>6</v>
      </c>
      <c r="AM20" s="20">
        <v>0</v>
      </c>
      <c r="AN20" s="20">
        <f t="shared" ref="AN20:AS20" si="13">AN48</f>
        <v>0.88</v>
      </c>
      <c r="AO20" s="20">
        <f t="shared" si="13"/>
        <v>0</v>
      </c>
      <c r="AP20" s="20">
        <f t="shared" si="13"/>
        <v>12.342000000000001</v>
      </c>
      <c r="AQ20" s="20">
        <f t="shared" si="13"/>
        <v>0</v>
      </c>
      <c r="AR20" s="27">
        <f t="shared" si="13"/>
        <v>1145</v>
      </c>
      <c r="AS20" s="20">
        <f t="shared" si="13"/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0</v>
      </c>
      <c r="BA20" s="20">
        <v>0</v>
      </c>
      <c r="BB20" s="20">
        <f t="shared" ref="BB20:BG20" si="14">BB48</f>
        <v>1.4</v>
      </c>
      <c r="BC20" s="20">
        <f t="shared" si="14"/>
        <v>0</v>
      </c>
      <c r="BD20" s="20">
        <f t="shared" si="14"/>
        <v>3.085</v>
      </c>
      <c r="BE20" s="20">
        <f t="shared" si="14"/>
        <v>0</v>
      </c>
      <c r="BF20" s="27">
        <f t="shared" si="14"/>
        <v>1550</v>
      </c>
      <c r="BG20" s="20">
        <f t="shared" si="14"/>
        <v>6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10"/>
    </row>
    <row r="21" spans="1:130" s="11" customFormat="1" ht="63" x14ac:dyDescent="0.25">
      <c r="A21" s="9" t="s">
        <v>109</v>
      </c>
      <c r="B21" s="21" t="s">
        <v>110</v>
      </c>
      <c r="C21" s="22" t="s">
        <v>104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10"/>
    </row>
    <row r="22" spans="1:130" s="11" customFormat="1" ht="31.5" x14ac:dyDescent="0.25">
      <c r="A22" s="9" t="s">
        <v>111</v>
      </c>
      <c r="B22" s="21" t="s">
        <v>112</v>
      </c>
      <c r="C22" s="22" t="s">
        <v>104</v>
      </c>
      <c r="D22" s="20">
        <v>0</v>
      </c>
      <c r="E22" s="20">
        <f t="shared" ref="E22:J22" si="15">E241</f>
        <v>0.57999999999999996</v>
      </c>
      <c r="F22" s="20">
        <f t="shared" si="15"/>
        <v>0</v>
      </c>
      <c r="G22" s="20">
        <f t="shared" si="15"/>
        <v>6.016</v>
      </c>
      <c r="H22" s="20">
        <f t="shared" si="15"/>
        <v>0</v>
      </c>
      <c r="I22" s="20">
        <f t="shared" si="15"/>
        <v>0</v>
      </c>
      <c r="J22" s="20">
        <f t="shared" si="15"/>
        <v>0</v>
      </c>
      <c r="K22" s="20">
        <v>0</v>
      </c>
      <c r="L22" s="20">
        <f>L241</f>
        <v>0.57999999999999996</v>
      </c>
      <c r="M22" s="20">
        <f>M241</f>
        <v>0</v>
      </c>
      <c r="N22" s="20">
        <v>4.9219999999999997</v>
      </c>
      <c r="O22" s="20">
        <f>O241</f>
        <v>0</v>
      </c>
      <c r="P22" s="20">
        <f>P241</f>
        <v>0</v>
      </c>
      <c r="Q22" s="20">
        <f>Q241</f>
        <v>0</v>
      </c>
      <c r="R22" s="20">
        <v>0</v>
      </c>
      <c r="S22" s="20">
        <v>0.67</v>
      </c>
      <c r="T22" s="20">
        <v>0</v>
      </c>
      <c r="U22" s="20">
        <v>0.97500000000000009</v>
      </c>
      <c r="V22" s="20">
        <v>0</v>
      </c>
      <c r="W22" s="20">
        <v>0</v>
      </c>
      <c r="X22" s="20">
        <v>0</v>
      </c>
      <c r="Y22" s="20">
        <v>0</v>
      </c>
      <c r="Z22" s="20">
        <f t="shared" ref="Z22:AE22" si="16">Z241</f>
        <v>0.67</v>
      </c>
      <c r="AA22" s="20">
        <f t="shared" si="16"/>
        <v>0</v>
      </c>
      <c r="AB22" s="20">
        <f t="shared" si="16"/>
        <v>1.046</v>
      </c>
      <c r="AC22" s="20">
        <f t="shared" si="16"/>
        <v>0</v>
      </c>
      <c r="AD22" s="20">
        <f t="shared" si="16"/>
        <v>0</v>
      </c>
      <c r="AE22" s="20">
        <f t="shared" si="16"/>
        <v>0</v>
      </c>
      <c r="AF22" s="20">
        <v>0</v>
      </c>
      <c r="AG22" s="20">
        <f t="shared" ref="AG22:AL22" si="17">AG241</f>
        <v>0</v>
      </c>
      <c r="AH22" s="20">
        <f t="shared" si="17"/>
        <v>0</v>
      </c>
      <c r="AI22" s="20">
        <f t="shared" si="17"/>
        <v>1.9849999999999999</v>
      </c>
      <c r="AJ22" s="20">
        <f t="shared" si="17"/>
        <v>0</v>
      </c>
      <c r="AK22" s="20">
        <f t="shared" si="17"/>
        <v>0</v>
      </c>
      <c r="AL22" s="20">
        <f t="shared" si="17"/>
        <v>0</v>
      </c>
      <c r="AM22" s="20">
        <v>0</v>
      </c>
      <c r="AN22" s="20">
        <f t="shared" ref="AN22:AS22" si="18">AN241</f>
        <v>0</v>
      </c>
      <c r="AO22" s="20">
        <f t="shared" si="18"/>
        <v>0</v>
      </c>
      <c r="AP22" s="20">
        <f t="shared" si="18"/>
        <v>1.931</v>
      </c>
      <c r="AQ22" s="20">
        <f t="shared" si="18"/>
        <v>0</v>
      </c>
      <c r="AR22" s="20">
        <f t="shared" si="18"/>
        <v>0</v>
      </c>
      <c r="AS22" s="20">
        <f t="shared" si="18"/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20">
        <f t="shared" ref="BB22:BG22" si="19">BB241</f>
        <v>2.0299999999999998</v>
      </c>
      <c r="BC22" s="20">
        <f t="shared" si="19"/>
        <v>0</v>
      </c>
      <c r="BD22" s="20">
        <f t="shared" si="19"/>
        <v>3.07</v>
      </c>
      <c r="BE22" s="20">
        <f t="shared" si="19"/>
        <v>0</v>
      </c>
      <c r="BF22" s="20">
        <f t="shared" si="19"/>
        <v>0</v>
      </c>
      <c r="BG22" s="20">
        <f t="shared" si="19"/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10"/>
    </row>
    <row r="23" spans="1:130" s="11" customFormat="1" ht="31.5" x14ac:dyDescent="0.25">
      <c r="A23" s="9" t="s">
        <v>113</v>
      </c>
      <c r="B23" s="21" t="s">
        <v>114</v>
      </c>
      <c r="C23" s="22" t="s">
        <v>104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10"/>
    </row>
    <row r="24" spans="1:130" s="11" customFormat="1" x14ac:dyDescent="0.25">
      <c r="A24" s="9" t="s">
        <v>115</v>
      </c>
      <c r="B24" s="21" t="s">
        <v>116</v>
      </c>
      <c r="C24" s="22" t="s">
        <v>104</v>
      </c>
      <c r="D24" s="20">
        <v>0</v>
      </c>
      <c r="E24" s="20">
        <f t="shared" ref="E24:J24" si="20">E281</f>
        <v>0</v>
      </c>
      <c r="F24" s="20">
        <f t="shared" si="20"/>
        <v>0</v>
      </c>
      <c r="G24" s="20">
        <f t="shared" si="20"/>
        <v>0</v>
      </c>
      <c r="H24" s="20">
        <f t="shared" si="20"/>
        <v>0</v>
      </c>
      <c r="I24" s="20">
        <f t="shared" si="20"/>
        <v>0</v>
      </c>
      <c r="J24" s="20">
        <f t="shared" si="20"/>
        <v>11</v>
      </c>
      <c r="K24" s="20">
        <v>0</v>
      </c>
      <c r="L24" s="20">
        <f t="shared" ref="L24:Q24" si="21">L281</f>
        <v>0</v>
      </c>
      <c r="M24" s="20">
        <f t="shared" si="21"/>
        <v>0</v>
      </c>
      <c r="N24" s="20">
        <f t="shared" si="21"/>
        <v>0</v>
      </c>
      <c r="O24" s="20">
        <f t="shared" si="21"/>
        <v>0</v>
      </c>
      <c r="P24" s="20">
        <f t="shared" si="21"/>
        <v>0</v>
      </c>
      <c r="Q24" s="20">
        <f t="shared" si="21"/>
        <v>11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3</v>
      </c>
      <c r="Y24" s="20">
        <v>0</v>
      </c>
      <c r="Z24" s="20">
        <f t="shared" ref="Z24:AE24" si="22">Z281</f>
        <v>0</v>
      </c>
      <c r="AA24" s="20">
        <f t="shared" si="22"/>
        <v>0</v>
      </c>
      <c r="AB24" s="20">
        <f t="shared" si="22"/>
        <v>0</v>
      </c>
      <c r="AC24" s="20">
        <f t="shared" si="22"/>
        <v>0</v>
      </c>
      <c r="AD24" s="20">
        <f t="shared" si="22"/>
        <v>0</v>
      </c>
      <c r="AE24" s="20">
        <f t="shared" si="22"/>
        <v>4</v>
      </c>
      <c r="AF24" s="20">
        <v>0</v>
      </c>
      <c r="AG24" s="20">
        <f t="shared" ref="AG24:AL24" si="23">AG281</f>
        <v>0</v>
      </c>
      <c r="AH24" s="20">
        <f t="shared" si="23"/>
        <v>0</v>
      </c>
      <c r="AI24" s="20">
        <f t="shared" si="23"/>
        <v>0</v>
      </c>
      <c r="AJ24" s="20">
        <f t="shared" si="23"/>
        <v>0</v>
      </c>
      <c r="AK24" s="20">
        <f t="shared" si="23"/>
        <v>0</v>
      </c>
      <c r="AL24" s="20">
        <f t="shared" si="23"/>
        <v>26</v>
      </c>
      <c r="AM24" s="20">
        <v>0</v>
      </c>
      <c r="AN24" s="20">
        <f t="shared" ref="AN24:AS24" si="24">AN281</f>
        <v>0</v>
      </c>
      <c r="AO24" s="20">
        <f t="shared" si="24"/>
        <v>0</v>
      </c>
      <c r="AP24" s="20">
        <f t="shared" si="24"/>
        <v>0</v>
      </c>
      <c r="AQ24" s="20">
        <f t="shared" si="24"/>
        <v>0</v>
      </c>
      <c r="AR24" s="20">
        <f t="shared" si="24"/>
        <v>0</v>
      </c>
      <c r="AS24" s="20">
        <f t="shared" si="24"/>
        <v>19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f>AZ281</f>
        <v>5</v>
      </c>
      <c r="BA24" s="20">
        <v>0</v>
      </c>
      <c r="BB24" s="20">
        <f t="shared" ref="BB24:BG24" si="25">BB281</f>
        <v>0</v>
      </c>
      <c r="BC24" s="20">
        <f t="shared" si="25"/>
        <v>0</v>
      </c>
      <c r="BD24" s="20">
        <f t="shared" si="25"/>
        <v>0</v>
      </c>
      <c r="BE24" s="20">
        <f t="shared" si="25"/>
        <v>0</v>
      </c>
      <c r="BF24" s="20">
        <f t="shared" si="25"/>
        <v>0</v>
      </c>
      <c r="BG24" s="20">
        <f t="shared" si="25"/>
        <v>20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f>BN281</f>
        <v>4</v>
      </c>
      <c r="BO24" s="20">
        <v>0</v>
      </c>
      <c r="BP24" s="20">
        <f t="shared" ref="BP24:BU24" si="26">BP281</f>
        <v>0</v>
      </c>
      <c r="BQ24" s="20">
        <f t="shared" si="26"/>
        <v>0</v>
      </c>
      <c r="BR24" s="20">
        <f t="shared" si="26"/>
        <v>0</v>
      </c>
      <c r="BS24" s="20">
        <f t="shared" si="26"/>
        <v>0</v>
      </c>
      <c r="BT24" s="20">
        <f t="shared" si="26"/>
        <v>0</v>
      </c>
      <c r="BU24" s="20">
        <f t="shared" si="26"/>
        <v>9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f>CB281</f>
        <v>4</v>
      </c>
      <c r="CC24" s="20">
        <v>0</v>
      </c>
      <c r="CD24" s="20">
        <f t="shared" ref="CD24:CI24" si="27">CD281</f>
        <v>0</v>
      </c>
      <c r="CE24" s="20">
        <f t="shared" si="27"/>
        <v>0</v>
      </c>
      <c r="CF24" s="20">
        <f t="shared" si="27"/>
        <v>0</v>
      </c>
      <c r="CG24" s="20">
        <f t="shared" si="27"/>
        <v>0</v>
      </c>
      <c r="CH24" s="20">
        <f t="shared" si="27"/>
        <v>0</v>
      </c>
      <c r="CI24" s="20">
        <f t="shared" si="27"/>
        <v>4</v>
      </c>
      <c r="CJ24" s="10"/>
    </row>
    <row r="25" spans="1:130" s="11" customFormat="1" x14ac:dyDescent="0.25">
      <c r="A25" s="9" t="s">
        <v>99</v>
      </c>
      <c r="B25" s="21" t="s">
        <v>117</v>
      </c>
      <c r="C25" s="22" t="s">
        <v>104</v>
      </c>
      <c r="D25" s="20">
        <f>D18</f>
        <v>0</v>
      </c>
      <c r="E25" s="20">
        <f t="shared" ref="E25:BP25" si="28">E18</f>
        <v>2.63</v>
      </c>
      <c r="F25" s="20">
        <f t="shared" si="28"/>
        <v>0</v>
      </c>
      <c r="G25" s="20">
        <f t="shared" si="28"/>
        <v>40.256999999999991</v>
      </c>
      <c r="H25" s="20">
        <f t="shared" si="28"/>
        <v>0</v>
      </c>
      <c r="I25" s="20">
        <f t="shared" si="28"/>
        <v>1865</v>
      </c>
      <c r="J25" s="20">
        <f t="shared" si="28"/>
        <v>31</v>
      </c>
      <c r="K25" s="20">
        <f t="shared" si="28"/>
        <v>0</v>
      </c>
      <c r="L25" s="20">
        <f t="shared" si="28"/>
        <v>5.59</v>
      </c>
      <c r="M25" s="20">
        <f t="shared" si="28"/>
        <v>0</v>
      </c>
      <c r="N25" s="20">
        <f t="shared" si="28"/>
        <v>57.936999999999998</v>
      </c>
      <c r="O25" s="20">
        <f t="shared" si="28"/>
        <v>0</v>
      </c>
      <c r="P25" s="20">
        <f t="shared" si="28"/>
        <v>2283</v>
      </c>
      <c r="Q25" s="20">
        <f t="shared" si="28"/>
        <v>31</v>
      </c>
      <c r="R25" s="20">
        <f t="shared" si="28"/>
        <v>0</v>
      </c>
      <c r="S25" s="20">
        <f t="shared" si="28"/>
        <v>1.5300000000000002</v>
      </c>
      <c r="T25" s="20">
        <f t="shared" si="28"/>
        <v>0</v>
      </c>
      <c r="U25" s="20">
        <f t="shared" si="28"/>
        <v>16.434999999999999</v>
      </c>
      <c r="V25" s="20">
        <f t="shared" si="28"/>
        <v>0</v>
      </c>
      <c r="W25" s="20">
        <f t="shared" si="28"/>
        <v>1283</v>
      </c>
      <c r="X25" s="20">
        <f t="shared" si="28"/>
        <v>3</v>
      </c>
      <c r="Y25" s="20">
        <f t="shared" si="28"/>
        <v>0</v>
      </c>
      <c r="Z25" s="20">
        <f t="shared" si="28"/>
        <v>3.1</v>
      </c>
      <c r="AA25" s="20">
        <f t="shared" si="28"/>
        <v>0</v>
      </c>
      <c r="AB25" s="20">
        <f t="shared" si="28"/>
        <v>30.007999999999996</v>
      </c>
      <c r="AC25" s="20">
        <f t="shared" si="28"/>
        <v>0</v>
      </c>
      <c r="AD25" s="20">
        <f t="shared" si="28"/>
        <v>1528</v>
      </c>
      <c r="AE25" s="20">
        <f t="shared" si="28"/>
        <v>4</v>
      </c>
      <c r="AF25" s="20">
        <f t="shared" si="28"/>
        <v>0</v>
      </c>
      <c r="AG25" s="20">
        <f t="shared" si="28"/>
        <v>0.88</v>
      </c>
      <c r="AH25" s="20">
        <f t="shared" si="28"/>
        <v>0</v>
      </c>
      <c r="AI25" s="27">
        <f t="shared" si="28"/>
        <v>13.524999999999999</v>
      </c>
      <c r="AJ25" s="20">
        <f t="shared" si="28"/>
        <v>0</v>
      </c>
      <c r="AK25" s="20">
        <f t="shared" si="28"/>
        <v>870</v>
      </c>
      <c r="AL25" s="20">
        <f t="shared" si="28"/>
        <v>32</v>
      </c>
      <c r="AM25" s="20">
        <f t="shared" si="28"/>
        <v>0</v>
      </c>
      <c r="AN25" s="20">
        <f t="shared" si="28"/>
        <v>0.88</v>
      </c>
      <c r="AO25" s="20">
        <f t="shared" si="28"/>
        <v>0</v>
      </c>
      <c r="AP25" s="20">
        <f t="shared" si="28"/>
        <v>14.273</v>
      </c>
      <c r="AQ25" s="20">
        <f t="shared" si="28"/>
        <v>0</v>
      </c>
      <c r="AR25" s="27">
        <f t="shared" si="28"/>
        <v>1145</v>
      </c>
      <c r="AS25" s="20">
        <f t="shared" si="28"/>
        <v>19</v>
      </c>
      <c r="AT25" s="20">
        <f t="shared" si="28"/>
        <v>0</v>
      </c>
      <c r="AU25" s="20">
        <f t="shared" si="28"/>
        <v>0</v>
      </c>
      <c r="AV25" s="20">
        <f t="shared" si="28"/>
        <v>0</v>
      </c>
      <c r="AW25" s="20">
        <f t="shared" si="28"/>
        <v>0</v>
      </c>
      <c r="AX25" s="20">
        <f t="shared" si="28"/>
        <v>0</v>
      </c>
      <c r="AY25" s="20">
        <f t="shared" si="28"/>
        <v>0</v>
      </c>
      <c r="AZ25" s="20">
        <f t="shared" si="28"/>
        <v>5</v>
      </c>
      <c r="BA25" s="20">
        <f t="shared" ref="BA25:BG25" si="29">BA18</f>
        <v>0</v>
      </c>
      <c r="BB25" s="20">
        <f t="shared" si="29"/>
        <v>3.4299999999999997</v>
      </c>
      <c r="BC25" s="20">
        <f t="shared" si="29"/>
        <v>0</v>
      </c>
      <c r="BD25" s="20">
        <f t="shared" si="29"/>
        <v>6.1549999999999994</v>
      </c>
      <c r="BE25" s="20">
        <f t="shared" si="29"/>
        <v>0</v>
      </c>
      <c r="BF25" s="27">
        <f t="shared" si="29"/>
        <v>1550</v>
      </c>
      <c r="BG25" s="20">
        <f t="shared" si="29"/>
        <v>26</v>
      </c>
      <c r="BH25" s="20">
        <f t="shared" si="28"/>
        <v>0</v>
      </c>
      <c r="BI25" s="20">
        <f t="shared" si="28"/>
        <v>0</v>
      </c>
      <c r="BJ25" s="20">
        <f t="shared" si="28"/>
        <v>0</v>
      </c>
      <c r="BK25" s="20">
        <f t="shared" si="28"/>
        <v>0</v>
      </c>
      <c r="BL25" s="20">
        <f t="shared" si="28"/>
        <v>0</v>
      </c>
      <c r="BM25" s="20">
        <f t="shared" si="28"/>
        <v>0</v>
      </c>
      <c r="BN25" s="20">
        <f t="shared" si="28"/>
        <v>4</v>
      </c>
      <c r="BO25" s="20">
        <f t="shared" si="28"/>
        <v>0</v>
      </c>
      <c r="BP25" s="20">
        <f t="shared" si="28"/>
        <v>0</v>
      </c>
      <c r="BQ25" s="20">
        <f t="shared" ref="BQ25:CI25" si="30">BQ18</f>
        <v>0</v>
      </c>
      <c r="BR25" s="20">
        <f t="shared" si="30"/>
        <v>0</v>
      </c>
      <c r="BS25" s="20">
        <f t="shared" si="30"/>
        <v>0</v>
      </c>
      <c r="BT25" s="20">
        <f t="shared" si="30"/>
        <v>0</v>
      </c>
      <c r="BU25" s="20">
        <f t="shared" si="30"/>
        <v>9</v>
      </c>
      <c r="BV25" s="20">
        <f t="shared" si="30"/>
        <v>0</v>
      </c>
      <c r="BW25" s="20">
        <f t="shared" si="30"/>
        <v>0</v>
      </c>
      <c r="BX25" s="20">
        <f t="shared" si="30"/>
        <v>0</v>
      </c>
      <c r="BY25" s="20">
        <f t="shared" si="30"/>
        <v>0</v>
      </c>
      <c r="BZ25" s="20">
        <f t="shared" si="30"/>
        <v>0</v>
      </c>
      <c r="CA25" s="20">
        <f t="shared" si="30"/>
        <v>0</v>
      </c>
      <c r="CB25" s="20">
        <f t="shared" si="30"/>
        <v>4</v>
      </c>
      <c r="CC25" s="20">
        <f t="shared" si="30"/>
        <v>0</v>
      </c>
      <c r="CD25" s="20">
        <f t="shared" si="30"/>
        <v>0</v>
      </c>
      <c r="CE25" s="20">
        <f t="shared" si="30"/>
        <v>0</v>
      </c>
      <c r="CF25" s="20">
        <f t="shared" si="30"/>
        <v>0</v>
      </c>
      <c r="CG25" s="20">
        <f t="shared" si="30"/>
        <v>0</v>
      </c>
      <c r="CH25" s="20">
        <f t="shared" si="30"/>
        <v>0</v>
      </c>
      <c r="CI25" s="20">
        <f t="shared" si="30"/>
        <v>4</v>
      </c>
      <c r="CJ25" s="10"/>
    </row>
    <row r="26" spans="1:130" s="11" customFormat="1" ht="31.5" x14ac:dyDescent="0.25">
      <c r="A26" s="9" t="s">
        <v>118</v>
      </c>
      <c r="B26" s="21" t="s">
        <v>119</v>
      </c>
      <c r="C26" s="22" t="s">
        <v>104</v>
      </c>
      <c r="D26" s="20">
        <f t="shared" ref="D26:K26" si="31">SUM(D27,D33,D36,D45,)</f>
        <v>0</v>
      </c>
      <c r="E26" s="20">
        <f t="shared" si="31"/>
        <v>0</v>
      </c>
      <c r="F26" s="20">
        <f t="shared" si="31"/>
        <v>0</v>
      </c>
      <c r="G26" s="20">
        <f t="shared" si="31"/>
        <v>0</v>
      </c>
      <c r="H26" s="20">
        <f t="shared" si="31"/>
        <v>0</v>
      </c>
      <c r="I26" s="20">
        <f t="shared" si="31"/>
        <v>0</v>
      </c>
      <c r="J26" s="20">
        <f t="shared" si="31"/>
        <v>0</v>
      </c>
      <c r="K26" s="20">
        <f t="shared" si="31"/>
        <v>0</v>
      </c>
      <c r="L26" s="20">
        <f t="shared" ref="L26:Q26" si="32">SUM(L27,L33,L36,L45)</f>
        <v>2.8600000000000003</v>
      </c>
      <c r="M26" s="20">
        <f t="shared" si="32"/>
        <v>0</v>
      </c>
      <c r="N26" s="20">
        <f t="shared" si="32"/>
        <v>17.926000000000002</v>
      </c>
      <c r="O26" s="20">
        <f t="shared" si="32"/>
        <v>0</v>
      </c>
      <c r="P26" s="20">
        <f t="shared" si="32"/>
        <v>0</v>
      </c>
      <c r="Q26" s="20">
        <f t="shared" si="32"/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f t="shared" ref="Z26:AE26" si="33">Z27</f>
        <v>1.57</v>
      </c>
      <c r="AA26" s="20">
        <f t="shared" si="33"/>
        <v>0</v>
      </c>
      <c r="AB26" s="20">
        <f t="shared" si="33"/>
        <v>13.590999999999998</v>
      </c>
      <c r="AC26" s="20">
        <f t="shared" si="33"/>
        <v>0</v>
      </c>
      <c r="AD26" s="20">
        <f t="shared" si="33"/>
        <v>0</v>
      </c>
      <c r="AE26" s="20">
        <f t="shared" si="33"/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f t="shared" ref="BP26:CC26" si="34">SUM(BP27,BP33,BP36,BP45,)</f>
        <v>0</v>
      </c>
      <c r="BQ26" s="20">
        <f t="shared" si="34"/>
        <v>0</v>
      </c>
      <c r="BR26" s="20">
        <f t="shared" si="34"/>
        <v>0</v>
      </c>
      <c r="BS26" s="20">
        <f t="shared" si="34"/>
        <v>0</v>
      </c>
      <c r="BT26" s="20">
        <f t="shared" si="34"/>
        <v>0</v>
      </c>
      <c r="BU26" s="20">
        <f t="shared" si="34"/>
        <v>0</v>
      </c>
      <c r="BV26" s="20">
        <f t="shared" si="34"/>
        <v>0</v>
      </c>
      <c r="BW26" s="20">
        <f t="shared" si="34"/>
        <v>0</v>
      </c>
      <c r="BX26" s="20">
        <f t="shared" si="34"/>
        <v>0</v>
      </c>
      <c r="BY26" s="20">
        <f t="shared" si="34"/>
        <v>0</v>
      </c>
      <c r="BZ26" s="20">
        <f t="shared" si="34"/>
        <v>0</v>
      </c>
      <c r="CA26" s="20">
        <f t="shared" si="34"/>
        <v>0</v>
      </c>
      <c r="CB26" s="20">
        <f t="shared" si="34"/>
        <v>0</v>
      </c>
      <c r="CC26" s="20">
        <f t="shared" si="34"/>
        <v>8</v>
      </c>
      <c r="CD26" s="20">
        <f t="shared" ref="CD26:CI26" si="35">SUM(CD27,CD33,CD36,CD45)</f>
        <v>0</v>
      </c>
      <c r="CE26" s="20">
        <f t="shared" si="35"/>
        <v>0</v>
      </c>
      <c r="CF26" s="20">
        <f t="shared" si="35"/>
        <v>0</v>
      </c>
      <c r="CG26" s="20">
        <f t="shared" si="35"/>
        <v>0</v>
      </c>
      <c r="CH26" s="20">
        <f t="shared" si="35"/>
        <v>0</v>
      </c>
      <c r="CI26" s="20">
        <f t="shared" si="35"/>
        <v>0</v>
      </c>
      <c r="CJ26" s="10"/>
    </row>
    <row r="27" spans="1:130" s="11" customFormat="1" ht="47.25" x14ac:dyDescent="0.25">
      <c r="A27" s="9" t="s">
        <v>120</v>
      </c>
      <c r="B27" s="21" t="s">
        <v>121</v>
      </c>
      <c r="C27" s="22" t="s">
        <v>104</v>
      </c>
      <c r="D27" s="20">
        <f t="shared" ref="D27:Q27" si="36">SUM(D28,D30,D32,)</f>
        <v>0</v>
      </c>
      <c r="E27" s="20">
        <f t="shared" si="36"/>
        <v>0</v>
      </c>
      <c r="F27" s="20">
        <f t="shared" si="36"/>
        <v>0</v>
      </c>
      <c r="G27" s="20">
        <f t="shared" si="36"/>
        <v>0</v>
      </c>
      <c r="H27" s="20">
        <f t="shared" si="36"/>
        <v>0</v>
      </c>
      <c r="I27" s="20">
        <f t="shared" si="36"/>
        <v>0</v>
      </c>
      <c r="J27" s="20">
        <f t="shared" si="36"/>
        <v>0</v>
      </c>
      <c r="K27" s="20">
        <f t="shared" si="36"/>
        <v>0</v>
      </c>
      <c r="L27" s="20">
        <f t="shared" si="36"/>
        <v>2.8600000000000003</v>
      </c>
      <c r="M27" s="20">
        <f t="shared" si="36"/>
        <v>0</v>
      </c>
      <c r="N27" s="20">
        <f t="shared" si="36"/>
        <v>17.926000000000002</v>
      </c>
      <c r="O27" s="20">
        <f t="shared" si="36"/>
        <v>0</v>
      </c>
      <c r="P27" s="20">
        <f t="shared" si="36"/>
        <v>0</v>
      </c>
      <c r="Q27" s="20">
        <f t="shared" si="36"/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f t="shared" ref="Z27:AE27" si="37">SUM(Z28,Z30,)</f>
        <v>1.57</v>
      </c>
      <c r="AA27" s="20">
        <f t="shared" si="37"/>
        <v>0</v>
      </c>
      <c r="AB27" s="20">
        <f t="shared" si="37"/>
        <v>13.590999999999998</v>
      </c>
      <c r="AC27" s="20">
        <f t="shared" si="37"/>
        <v>0</v>
      </c>
      <c r="AD27" s="20">
        <f t="shared" si="37"/>
        <v>0</v>
      </c>
      <c r="AE27" s="20">
        <f t="shared" si="37"/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f t="shared" ref="BP27:CI27" si="38">SUM(BP28,BP30,BP32,)</f>
        <v>0</v>
      </c>
      <c r="BQ27" s="20">
        <f t="shared" si="38"/>
        <v>0</v>
      </c>
      <c r="BR27" s="20">
        <f t="shared" si="38"/>
        <v>0</v>
      </c>
      <c r="BS27" s="20">
        <f t="shared" si="38"/>
        <v>0</v>
      </c>
      <c r="BT27" s="20">
        <f t="shared" si="38"/>
        <v>0</v>
      </c>
      <c r="BU27" s="20">
        <f t="shared" si="38"/>
        <v>0</v>
      </c>
      <c r="BV27" s="20">
        <f t="shared" si="38"/>
        <v>0</v>
      </c>
      <c r="BW27" s="20">
        <f t="shared" si="38"/>
        <v>0</v>
      </c>
      <c r="BX27" s="20">
        <f t="shared" si="38"/>
        <v>0</v>
      </c>
      <c r="BY27" s="20">
        <f t="shared" si="38"/>
        <v>0</v>
      </c>
      <c r="BZ27" s="20">
        <f t="shared" si="38"/>
        <v>0</v>
      </c>
      <c r="CA27" s="20">
        <f t="shared" si="38"/>
        <v>0</v>
      </c>
      <c r="CB27" s="20">
        <f t="shared" si="38"/>
        <v>0</v>
      </c>
      <c r="CC27" s="20">
        <f t="shared" si="38"/>
        <v>8</v>
      </c>
      <c r="CD27" s="20">
        <f t="shared" si="38"/>
        <v>0</v>
      </c>
      <c r="CE27" s="20">
        <f t="shared" si="38"/>
        <v>0</v>
      </c>
      <c r="CF27" s="20">
        <f t="shared" si="38"/>
        <v>0</v>
      </c>
      <c r="CG27" s="20">
        <f t="shared" si="38"/>
        <v>0</v>
      </c>
      <c r="CH27" s="20">
        <f t="shared" si="38"/>
        <v>0</v>
      </c>
      <c r="CI27" s="20">
        <f t="shared" si="38"/>
        <v>0</v>
      </c>
      <c r="CJ27" s="10"/>
    </row>
    <row r="28" spans="1:130" s="11" customFormat="1" ht="63" x14ac:dyDescent="0.25">
      <c r="A28" s="9" t="s">
        <v>122</v>
      </c>
      <c r="B28" s="21" t="s">
        <v>123</v>
      </c>
      <c r="C28" s="22" t="s">
        <v>104</v>
      </c>
      <c r="D28" s="20">
        <f>D29</f>
        <v>0</v>
      </c>
      <c r="E28" s="20">
        <f t="shared" ref="E28:BP28" si="39">E29</f>
        <v>0</v>
      </c>
      <c r="F28" s="20">
        <f t="shared" si="39"/>
        <v>0</v>
      </c>
      <c r="G28" s="20">
        <f t="shared" si="39"/>
        <v>0</v>
      </c>
      <c r="H28" s="20">
        <f t="shared" si="39"/>
        <v>0</v>
      </c>
      <c r="I28" s="20">
        <f t="shared" si="39"/>
        <v>0</v>
      </c>
      <c r="J28" s="20">
        <f t="shared" si="39"/>
        <v>0</v>
      </c>
      <c r="K28" s="20">
        <f t="shared" si="39"/>
        <v>0</v>
      </c>
      <c r="L28" s="20">
        <f t="shared" si="39"/>
        <v>1.33</v>
      </c>
      <c r="M28" s="20">
        <f t="shared" si="39"/>
        <v>0</v>
      </c>
      <c r="N28" s="20">
        <f t="shared" si="39"/>
        <v>14.618</v>
      </c>
      <c r="O28" s="20">
        <f t="shared" si="39"/>
        <v>0</v>
      </c>
      <c r="P28" s="20">
        <f t="shared" si="39"/>
        <v>0</v>
      </c>
      <c r="Q28" s="20">
        <f t="shared" si="39"/>
        <v>0</v>
      </c>
      <c r="R28" s="20">
        <f t="shared" si="39"/>
        <v>0</v>
      </c>
      <c r="S28" s="20">
        <f t="shared" si="39"/>
        <v>0</v>
      </c>
      <c r="T28" s="20">
        <f t="shared" si="39"/>
        <v>0</v>
      </c>
      <c r="U28" s="20">
        <f t="shared" si="39"/>
        <v>0</v>
      </c>
      <c r="V28" s="20">
        <f t="shared" si="39"/>
        <v>0</v>
      </c>
      <c r="W28" s="20">
        <f t="shared" si="39"/>
        <v>0</v>
      </c>
      <c r="X28" s="20">
        <f t="shared" si="39"/>
        <v>0</v>
      </c>
      <c r="Y28" s="20" t="str">
        <f t="shared" si="39"/>
        <v>1-4</v>
      </c>
      <c r="Z28" s="20">
        <f t="shared" si="39"/>
        <v>0.52</v>
      </c>
      <c r="AA28" s="20">
        <f t="shared" si="39"/>
        <v>0</v>
      </c>
      <c r="AB28" s="20">
        <f t="shared" si="39"/>
        <v>11.967999999999998</v>
      </c>
      <c r="AC28" s="20">
        <f t="shared" si="39"/>
        <v>0</v>
      </c>
      <c r="AD28" s="20">
        <f t="shared" si="39"/>
        <v>0</v>
      </c>
      <c r="AE28" s="20">
        <f t="shared" si="39"/>
        <v>0</v>
      </c>
      <c r="AF28" s="20">
        <f t="shared" si="39"/>
        <v>4</v>
      </c>
      <c r="AG28" s="20">
        <f t="shared" si="39"/>
        <v>0</v>
      </c>
      <c r="AH28" s="20">
        <f t="shared" si="39"/>
        <v>0</v>
      </c>
      <c r="AI28" s="20">
        <f t="shared" si="39"/>
        <v>0</v>
      </c>
      <c r="AJ28" s="20">
        <f t="shared" si="39"/>
        <v>0</v>
      </c>
      <c r="AK28" s="20">
        <f t="shared" si="39"/>
        <v>0</v>
      </c>
      <c r="AL28" s="20">
        <f t="shared" si="39"/>
        <v>0</v>
      </c>
      <c r="AM28" s="20">
        <f t="shared" si="39"/>
        <v>4</v>
      </c>
      <c r="AN28" s="20">
        <f t="shared" si="39"/>
        <v>0</v>
      </c>
      <c r="AO28" s="20">
        <f t="shared" si="39"/>
        <v>0</v>
      </c>
      <c r="AP28" s="20">
        <f t="shared" si="39"/>
        <v>0</v>
      </c>
      <c r="AQ28" s="20">
        <f t="shared" si="39"/>
        <v>0</v>
      </c>
      <c r="AR28" s="20">
        <f t="shared" si="39"/>
        <v>0</v>
      </c>
      <c r="AS28" s="20">
        <f t="shared" si="39"/>
        <v>0</v>
      </c>
      <c r="AT28" s="20">
        <f t="shared" si="39"/>
        <v>4</v>
      </c>
      <c r="AU28" s="20">
        <f t="shared" si="39"/>
        <v>0</v>
      </c>
      <c r="AV28" s="20">
        <f t="shared" si="39"/>
        <v>0</v>
      </c>
      <c r="AW28" s="20">
        <f t="shared" si="39"/>
        <v>0</v>
      </c>
      <c r="AX28" s="20">
        <f t="shared" si="39"/>
        <v>0</v>
      </c>
      <c r="AY28" s="20">
        <f t="shared" si="39"/>
        <v>0</v>
      </c>
      <c r="AZ28" s="20">
        <f t="shared" si="39"/>
        <v>0</v>
      </c>
      <c r="BA28" s="20">
        <f t="shared" si="39"/>
        <v>4</v>
      </c>
      <c r="BB28" s="20">
        <f t="shared" si="39"/>
        <v>0</v>
      </c>
      <c r="BC28" s="20">
        <f t="shared" si="39"/>
        <v>0</v>
      </c>
      <c r="BD28" s="20">
        <f t="shared" si="39"/>
        <v>0</v>
      </c>
      <c r="BE28" s="20">
        <f t="shared" si="39"/>
        <v>0</v>
      </c>
      <c r="BF28" s="20">
        <f t="shared" si="39"/>
        <v>0</v>
      </c>
      <c r="BG28" s="20">
        <f t="shared" si="39"/>
        <v>0</v>
      </c>
      <c r="BH28" s="20">
        <f t="shared" si="39"/>
        <v>0</v>
      </c>
      <c r="BI28" s="20">
        <f t="shared" si="39"/>
        <v>0</v>
      </c>
      <c r="BJ28" s="20">
        <f t="shared" si="39"/>
        <v>0</v>
      </c>
      <c r="BK28" s="20">
        <f t="shared" si="39"/>
        <v>0</v>
      </c>
      <c r="BL28" s="20">
        <f t="shared" si="39"/>
        <v>0</v>
      </c>
      <c r="BM28" s="20">
        <f t="shared" si="39"/>
        <v>0</v>
      </c>
      <c r="BN28" s="20">
        <f t="shared" si="39"/>
        <v>0</v>
      </c>
      <c r="BO28" s="20">
        <f t="shared" si="39"/>
        <v>4</v>
      </c>
      <c r="BP28" s="20">
        <f t="shared" si="39"/>
        <v>0</v>
      </c>
      <c r="BQ28" s="20">
        <f t="shared" ref="BQ28:CI28" si="40">BQ29</f>
        <v>0</v>
      </c>
      <c r="BR28" s="20">
        <f t="shared" si="40"/>
        <v>0</v>
      </c>
      <c r="BS28" s="20">
        <f t="shared" si="40"/>
        <v>0</v>
      </c>
      <c r="BT28" s="20">
        <f t="shared" si="40"/>
        <v>0</v>
      </c>
      <c r="BU28" s="20">
        <f t="shared" si="40"/>
        <v>0</v>
      </c>
      <c r="BV28" s="20">
        <f t="shared" si="40"/>
        <v>0</v>
      </c>
      <c r="BW28" s="20">
        <f t="shared" si="40"/>
        <v>0</v>
      </c>
      <c r="BX28" s="20">
        <f t="shared" si="40"/>
        <v>0</v>
      </c>
      <c r="BY28" s="20">
        <f t="shared" si="40"/>
        <v>0</v>
      </c>
      <c r="BZ28" s="20">
        <f t="shared" si="40"/>
        <v>0</v>
      </c>
      <c r="CA28" s="20">
        <f t="shared" si="40"/>
        <v>0</v>
      </c>
      <c r="CB28" s="20">
        <f t="shared" si="40"/>
        <v>0</v>
      </c>
      <c r="CC28" s="20">
        <f t="shared" si="40"/>
        <v>4</v>
      </c>
      <c r="CD28" s="20">
        <f t="shared" si="40"/>
        <v>0</v>
      </c>
      <c r="CE28" s="20">
        <f t="shared" si="40"/>
        <v>0</v>
      </c>
      <c r="CF28" s="20">
        <f t="shared" si="40"/>
        <v>0</v>
      </c>
      <c r="CG28" s="20">
        <f t="shared" si="40"/>
        <v>0</v>
      </c>
      <c r="CH28" s="20">
        <f t="shared" si="40"/>
        <v>0</v>
      </c>
      <c r="CI28" s="20">
        <f t="shared" si="40"/>
        <v>0</v>
      </c>
      <c r="CJ28" s="10"/>
    </row>
    <row r="29" spans="1:130" s="52" customFormat="1" ht="63" x14ac:dyDescent="0.25">
      <c r="A29" s="47" t="s">
        <v>99</v>
      </c>
      <c r="B29" s="48" t="s">
        <v>123</v>
      </c>
      <c r="C29" s="49" t="s">
        <v>104</v>
      </c>
      <c r="D29" s="50">
        <v>0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1.33</v>
      </c>
      <c r="M29" s="50">
        <v>0</v>
      </c>
      <c r="N29" s="50">
        <v>14.618</v>
      </c>
      <c r="O29" s="50">
        <v>0</v>
      </c>
      <c r="P29" s="50">
        <v>0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 t="s">
        <v>210</v>
      </c>
      <c r="Z29" s="50">
        <v>0.52</v>
      </c>
      <c r="AA29" s="50">
        <v>0</v>
      </c>
      <c r="AB29" s="50">
        <v>11.967999999999998</v>
      </c>
      <c r="AC29" s="50">
        <v>0</v>
      </c>
      <c r="AD29" s="50">
        <v>0</v>
      </c>
      <c r="AE29" s="50">
        <v>0</v>
      </c>
      <c r="AF29" s="50">
        <v>4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4</v>
      </c>
      <c r="AN29" s="50">
        <v>0</v>
      </c>
      <c r="AO29" s="50">
        <v>0</v>
      </c>
      <c r="AP29" s="50">
        <v>0</v>
      </c>
      <c r="AQ29" s="50">
        <v>0</v>
      </c>
      <c r="AR29" s="50">
        <v>0</v>
      </c>
      <c r="AS29" s="50">
        <v>0</v>
      </c>
      <c r="AT29" s="50">
        <v>4</v>
      </c>
      <c r="AU29" s="50">
        <v>0</v>
      </c>
      <c r="AV29" s="50">
        <v>0</v>
      </c>
      <c r="AW29" s="50">
        <v>0</v>
      </c>
      <c r="AX29" s="50">
        <v>0</v>
      </c>
      <c r="AY29" s="50">
        <v>0</v>
      </c>
      <c r="AZ29" s="50">
        <v>0</v>
      </c>
      <c r="BA29" s="50">
        <v>4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4</v>
      </c>
      <c r="BP29" s="50">
        <v>0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50">
        <v>0</v>
      </c>
      <c r="BY29" s="50">
        <v>0</v>
      </c>
      <c r="BZ29" s="50">
        <v>0</v>
      </c>
      <c r="CA29" s="50">
        <v>0</v>
      </c>
      <c r="CB29" s="50">
        <v>0</v>
      </c>
      <c r="CC29" s="50">
        <v>4</v>
      </c>
      <c r="CD29" s="50">
        <v>0</v>
      </c>
      <c r="CE29" s="50">
        <v>0</v>
      </c>
      <c r="CF29" s="50">
        <v>0</v>
      </c>
      <c r="CG29" s="50">
        <v>0</v>
      </c>
      <c r="CH29" s="50">
        <v>0</v>
      </c>
      <c r="CI29" s="50">
        <v>0</v>
      </c>
      <c r="CJ29" s="51"/>
    </row>
    <row r="30" spans="1:130" s="11" customFormat="1" ht="63" x14ac:dyDescent="0.25">
      <c r="A30" s="9" t="s">
        <v>124</v>
      </c>
      <c r="B30" s="21" t="s">
        <v>125</v>
      </c>
      <c r="C30" s="22" t="s">
        <v>104</v>
      </c>
      <c r="D30" s="17">
        <f>D31</f>
        <v>0</v>
      </c>
      <c r="E30" s="17">
        <f t="shared" ref="E30:BP30" si="41">E31</f>
        <v>0</v>
      </c>
      <c r="F30" s="17">
        <f t="shared" si="41"/>
        <v>0</v>
      </c>
      <c r="G30" s="17">
        <f t="shared" si="41"/>
        <v>0</v>
      </c>
      <c r="H30" s="17">
        <f t="shared" si="41"/>
        <v>0</v>
      </c>
      <c r="I30" s="17">
        <f t="shared" si="41"/>
        <v>0</v>
      </c>
      <c r="J30" s="17">
        <f t="shared" si="41"/>
        <v>0</v>
      </c>
      <c r="K30" s="17">
        <f t="shared" si="41"/>
        <v>0</v>
      </c>
      <c r="L30" s="17">
        <f t="shared" si="41"/>
        <v>1.53</v>
      </c>
      <c r="M30" s="17">
        <f t="shared" si="41"/>
        <v>0</v>
      </c>
      <c r="N30" s="17">
        <f t="shared" si="41"/>
        <v>3.3079999999999998</v>
      </c>
      <c r="O30" s="17">
        <f t="shared" si="41"/>
        <v>0</v>
      </c>
      <c r="P30" s="17">
        <f t="shared" si="41"/>
        <v>0</v>
      </c>
      <c r="Q30" s="17">
        <f t="shared" si="41"/>
        <v>0</v>
      </c>
      <c r="R30" s="17">
        <f t="shared" si="41"/>
        <v>0</v>
      </c>
      <c r="S30" s="17">
        <f t="shared" si="41"/>
        <v>0</v>
      </c>
      <c r="T30" s="17">
        <f t="shared" si="41"/>
        <v>0</v>
      </c>
      <c r="U30" s="17">
        <f t="shared" si="41"/>
        <v>0</v>
      </c>
      <c r="V30" s="17">
        <f t="shared" si="41"/>
        <v>0</v>
      </c>
      <c r="W30" s="17">
        <f t="shared" si="41"/>
        <v>0</v>
      </c>
      <c r="X30" s="17">
        <f t="shared" si="41"/>
        <v>0</v>
      </c>
      <c r="Y30" s="17" t="str">
        <f t="shared" si="41"/>
        <v>1-4</v>
      </c>
      <c r="Z30" s="17">
        <f t="shared" si="41"/>
        <v>1.05</v>
      </c>
      <c r="AA30" s="17">
        <f t="shared" si="41"/>
        <v>0</v>
      </c>
      <c r="AB30" s="17">
        <f t="shared" si="41"/>
        <v>1.6229999999999998</v>
      </c>
      <c r="AC30" s="17">
        <f t="shared" si="41"/>
        <v>0</v>
      </c>
      <c r="AD30" s="17">
        <f t="shared" si="41"/>
        <v>0</v>
      </c>
      <c r="AE30" s="17">
        <f t="shared" si="41"/>
        <v>0</v>
      </c>
      <c r="AF30" s="17">
        <f t="shared" si="41"/>
        <v>4</v>
      </c>
      <c r="AG30" s="17">
        <f t="shared" si="41"/>
        <v>0</v>
      </c>
      <c r="AH30" s="17">
        <f t="shared" si="41"/>
        <v>0</v>
      </c>
      <c r="AI30" s="17">
        <f t="shared" si="41"/>
        <v>0</v>
      </c>
      <c r="AJ30" s="17">
        <f t="shared" si="41"/>
        <v>0</v>
      </c>
      <c r="AK30" s="17">
        <f t="shared" si="41"/>
        <v>0</v>
      </c>
      <c r="AL30" s="17">
        <f t="shared" si="41"/>
        <v>0</v>
      </c>
      <c r="AM30" s="17">
        <f t="shared" si="41"/>
        <v>4</v>
      </c>
      <c r="AN30" s="17">
        <f t="shared" si="41"/>
        <v>0</v>
      </c>
      <c r="AO30" s="17">
        <f t="shared" si="41"/>
        <v>0</v>
      </c>
      <c r="AP30" s="17">
        <f t="shared" si="41"/>
        <v>0</v>
      </c>
      <c r="AQ30" s="17">
        <f t="shared" si="41"/>
        <v>0</v>
      </c>
      <c r="AR30" s="17">
        <f t="shared" si="41"/>
        <v>0</v>
      </c>
      <c r="AS30" s="17">
        <f t="shared" si="41"/>
        <v>0</v>
      </c>
      <c r="AT30" s="17">
        <f t="shared" si="41"/>
        <v>4</v>
      </c>
      <c r="AU30" s="17">
        <f t="shared" si="41"/>
        <v>0</v>
      </c>
      <c r="AV30" s="17">
        <f t="shared" si="41"/>
        <v>0</v>
      </c>
      <c r="AW30" s="17">
        <f t="shared" si="41"/>
        <v>0</v>
      </c>
      <c r="AX30" s="17">
        <f t="shared" si="41"/>
        <v>0</v>
      </c>
      <c r="AY30" s="17">
        <f t="shared" si="41"/>
        <v>0</v>
      </c>
      <c r="AZ30" s="17">
        <f t="shared" si="41"/>
        <v>0</v>
      </c>
      <c r="BA30" s="17">
        <f t="shared" si="41"/>
        <v>4</v>
      </c>
      <c r="BB30" s="17">
        <f t="shared" si="41"/>
        <v>0</v>
      </c>
      <c r="BC30" s="17">
        <f t="shared" si="41"/>
        <v>0</v>
      </c>
      <c r="BD30" s="17">
        <f t="shared" si="41"/>
        <v>0</v>
      </c>
      <c r="BE30" s="17">
        <f t="shared" si="41"/>
        <v>0</v>
      </c>
      <c r="BF30" s="17">
        <f t="shared" si="41"/>
        <v>0</v>
      </c>
      <c r="BG30" s="17">
        <f t="shared" si="41"/>
        <v>0</v>
      </c>
      <c r="BH30" s="17">
        <f t="shared" si="41"/>
        <v>0</v>
      </c>
      <c r="BI30" s="17">
        <f t="shared" si="41"/>
        <v>0</v>
      </c>
      <c r="BJ30" s="17">
        <f t="shared" si="41"/>
        <v>0</v>
      </c>
      <c r="BK30" s="17">
        <f t="shared" si="41"/>
        <v>0</v>
      </c>
      <c r="BL30" s="17">
        <f t="shared" si="41"/>
        <v>0</v>
      </c>
      <c r="BM30" s="17">
        <f t="shared" si="41"/>
        <v>0</v>
      </c>
      <c r="BN30" s="17">
        <f t="shared" si="41"/>
        <v>0</v>
      </c>
      <c r="BO30" s="17">
        <f t="shared" si="41"/>
        <v>4</v>
      </c>
      <c r="BP30" s="17">
        <f t="shared" si="41"/>
        <v>0</v>
      </c>
      <c r="BQ30" s="17">
        <f t="shared" ref="BQ30:CI30" si="42">BQ31</f>
        <v>0</v>
      </c>
      <c r="BR30" s="17">
        <f t="shared" si="42"/>
        <v>0</v>
      </c>
      <c r="BS30" s="17">
        <f t="shared" si="42"/>
        <v>0</v>
      </c>
      <c r="BT30" s="17">
        <f t="shared" si="42"/>
        <v>0</v>
      </c>
      <c r="BU30" s="17">
        <f t="shared" si="42"/>
        <v>0</v>
      </c>
      <c r="BV30" s="17">
        <f t="shared" si="42"/>
        <v>0</v>
      </c>
      <c r="BW30" s="17">
        <f t="shared" si="42"/>
        <v>0</v>
      </c>
      <c r="BX30" s="17">
        <f t="shared" si="42"/>
        <v>0</v>
      </c>
      <c r="BY30" s="17">
        <f t="shared" si="42"/>
        <v>0</v>
      </c>
      <c r="BZ30" s="17">
        <f t="shared" si="42"/>
        <v>0</v>
      </c>
      <c r="CA30" s="17">
        <f t="shared" si="42"/>
        <v>0</v>
      </c>
      <c r="CB30" s="17">
        <f t="shared" si="42"/>
        <v>0</v>
      </c>
      <c r="CC30" s="17">
        <f t="shared" si="42"/>
        <v>4</v>
      </c>
      <c r="CD30" s="17">
        <f t="shared" si="42"/>
        <v>0</v>
      </c>
      <c r="CE30" s="17">
        <f t="shared" si="42"/>
        <v>0</v>
      </c>
      <c r="CF30" s="17">
        <f t="shared" si="42"/>
        <v>0</v>
      </c>
      <c r="CG30" s="17">
        <f t="shared" si="42"/>
        <v>0</v>
      </c>
      <c r="CH30" s="17">
        <f t="shared" si="42"/>
        <v>0</v>
      </c>
      <c r="CI30" s="17">
        <f t="shared" si="42"/>
        <v>0</v>
      </c>
      <c r="CJ30" s="10"/>
    </row>
    <row r="31" spans="1:130" s="52" customFormat="1" ht="63" x14ac:dyDescent="0.25">
      <c r="A31" s="47" t="s">
        <v>99</v>
      </c>
      <c r="B31" s="48" t="s">
        <v>125</v>
      </c>
      <c r="C31" s="49" t="s">
        <v>104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1.53</v>
      </c>
      <c r="M31" s="50">
        <v>0</v>
      </c>
      <c r="N31" s="50">
        <v>3.3079999999999998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 t="s">
        <v>210</v>
      </c>
      <c r="Z31" s="50">
        <v>1.05</v>
      </c>
      <c r="AA31" s="50">
        <v>0</v>
      </c>
      <c r="AB31" s="50">
        <v>1.6229999999999998</v>
      </c>
      <c r="AC31" s="50">
        <v>0</v>
      </c>
      <c r="AD31" s="50">
        <v>0</v>
      </c>
      <c r="AE31" s="50">
        <v>0</v>
      </c>
      <c r="AF31" s="50">
        <v>4</v>
      </c>
      <c r="AG31" s="50">
        <v>0</v>
      </c>
      <c r="AH31" s="50">
        <v>0</v>
      </c>
      <c r="AI31" s="50">
        <v>0</v>
      </c>
      <c r="AJ31" s="50">
        <v>0</v>
      </c>
      <c r="AK31" s="50">
        <v>0</v>
      </c>
      <c r="AL31" s="50">
        <v>0</v>
      </c>
      <c r="AM31" s="50">
        <v>4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4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4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4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50">
        <v>0</v>
      </c>
      <c r="BY31" s="50">
        <v>0</v>
      </c>
      <c r="BZ31" s="50">
        <v>0</v>
      </c>
      <c r="CA31" s="50">
        <v>0</v>
      </c>
      <c r="CB31" s="50">
        <v>0</v>
      </c>
      <c r="CC31" s="50">
        <v>4</v>
      </c>
      <c r="CD31" s="50">
        <v>0</v>
      </c>
      <c r="CE31" s="50">
        <v>0</v>
      </c>
      <c r="CF31" s="50">
        <v>0</v>
      </c>
      <c r="CG31" s="50">
        <v>0</v>
      </c>
      <c r="CH31" s="50">
        <v>0</v>
      </c>
      <c r="CI31" s="50">
        <v>0</v>
      </c>
      <c r="CJ31" s="51"/>
    </row>
    <row r="32" spans="1:130" s="11" customFormat="1" ht="47.25" x14ac:dyDescent="0.25">
      <c r="A32" s="24" t="s">
        <v>126</v>
      </c>
      <c r="B32" s="25" t="s">
        <v>127</v>
      </c>
      <c r="C32" s="26" t="s">
        <v>104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20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20">
        <v>0</v>
      </c>
      <c r="AG32" s="17">
        <v>0</v>
      </c>
      <c r="AH32" s="20">
        <v>0</v>
      </c>
      <c r="AI32" s="17">
        <v>0</v>
      </c>
      <c r="AJ32" s="20">
        <v>0</v>
      </c>
      <c r="AK32" s="17">
        <v>0</v>
      </c>
      <c r="AL32" s="17">
        <v>0</v>
      </c>
      <c r="AM32" s="20">
        <v>0</v>
      </c>
      <c r="AN32" s="17">
        <v>0</v>
      </c>
      <c r="AO32" s="20">
        <v>0</v>
      </c>
      <c r="AP32" s="17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10"/>
    </row>
    <row r="33" spans="1:88" s="11" customFormat="1" ht="31.5" x14ac:dyDescent="0.25">
      <c r="A33" s="9" t="s">
        <v>128</v>
      </c>
      <c r="B33" s="21" t="s">
        <v>129</v>
      </c>
      <c r="C33" s="22" t="s">
        <v>104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17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17">
        <v>0</v>
      </c>
      <c r="AF33" s="20">
        <v>0</v>
      </c>
      <c r="AG33" s="17">
        <v>0</v>
      </c>
      <c r="AH33" s="20">
        <v>0</v>
      </c>
      <c r="AI33" s="17">
        <v>0</v>
      </c>
      <c r="AJ33" s="20">
        <v>0</v>
      </c>
      <c r="AK33" s="17">
        <v>0</v>
      </c>
      <c r="AL33" s="17">
        <v>0</v>
      </c>
      <c r="AM33" s="20">
        <v>0</v>
      </c>
      <c r="AN33" s="17">
        <v>0</v>
      </c>
      <c r="AO33" s="20">
        <v>0</v>
      </c>
      <c r="AP33" s="17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10"/>
    </row>
    <row r="34" spans="1:88" s="11" customFormat="1" ht="63" x14ac:dyDescent="0.25">
      <c r="A34" s="9" t="s">
        <v>130</v>
      </c>
      <c r="B34" s="21" t="s">
        <v>131</v>
      </c>
      <c r="C34" s="22" t="s">
        <v>104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20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20">
        <v>0</v>
      </c>
      <c r="AG34" s="17">
        <v>0</v>
      </c>
      <c r="AH34" s="20">
        <v>0</v>
      </c>
      <c r="AI34" s="17">
        <v>0</v>
      </c>
      <c r="AJ34" s="20">
        <v>0</v>
      </c>
      <c r="AK34" s="17">
        <v>0</v>
      </c>
      <c r="AL34" s="17">
        <v>0</v>
      </c>
      <c r="AM34" s="20">
        <v>0</v>
      </c>
      <c r="AN34" s="17">
        <v>0</v>
      </c>
      <c r="AO34" s="20">
        <v>0</v>
      </c>
      <c r="AP34" s="17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10"/>
    </row>
    <row r="35" spans="1:88" s="11" customFormat="1" ht="47.25" x14ac:dyDescent="0.25">
      <c r="A35" s="9" t="s">
        <v>132</v>
      </c>
      <c r="B35" s="21" t="s">
        <v>133</v>
      </c>
      <c r="C35" s="22" t="s">
        <v>104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20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20">
        <v>0</v>
      </c>
      <c r="AG35" s="17">
        <v>0</v>
      </c>
      <c r="AH35" s="20">
        <v>0</v>
      </c>
      <c r="AI35" s="17">
        <v>0</v>
      </c>
      <c r="AJ35" s="20">
        <v>0</v>
      </c>
      <c r="AK35" s="17">
        <v>0</v>
      </c>
      <c r="AL35" s="17">
        <v>0</v>
      </c>
      <c r="AM35" s="20">
        <v>0</v>
      </c>
      <c r="AN35" s="17">
        <v>0</v>
      </c>
      <c r="AO35" s="20">
        <v>0</v>
      </c>
      <c r="AP35" s="17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10"/>
    </row>
    <row r="36" spans="1:88" s="11" customFormat="1" ht="47.25" x14ac:dyDescent="0.25">
      <c r="A36" s="9" t="s">
        <v>134</v>
      </c>
      <c r="B36" s="21" t="s">
        <v>135</v>
      </c>
      <c r="C36" s="22" t="s">
        <v>104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20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20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20">
        <v>0</v>
      </c>
      <c r="AH36" s="17">
        <v>0</v>
      </c>
      <c r="AI36" s="20">
        <v>0</v>
      </c>
      <c r="AJ36" s="17">
        <v>0</v>
      </c>
      <c r="AK36" s="20">
        <v>0</v>
      </c>
      <c r="AL36" s="20">
        <v>0</v>
      </c>
      <c r="AM36" s="17">
        <v>0</v>
      </c>
      <c r="AN36" s="20">
        <v>0</v>
      </c>
      <c r="AO36" s="17">
        <v>0</v>
      </c>
      <c r="AP36" s="20">
        <v>0</v>
      </c>
      <c r="AQ36" s="17">
        <v>0</v>
      </c>
      <c r="AR36" s="17">
        <v>0</v>
      </c>
      <c r="AS36" s="20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20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20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20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20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0</v>
      </c>
      <c r="CB36" s="20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20">
        <v>0</v>
      </c>
      <c r="CJ36" s="10"/>
    </row>
    <row r="37" spans="1:88" s="11" customFormat="1" ht="31.5" x14ac:dyDescent="0.25">
      <c r="A37" s="9" t="s">
        <v>136</v>
      </c>
      <c r="B37" s="21" t="s">
        <v>137</v>
      </c>
      <c r="C37" s="22" t="s">
        <v>104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20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20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20">
        <v>0</v>
      </c>
      <c r="AH37" s="17">
        <v>0</v>
      </c>
      <c r="AI37" s="20">
        <v>0</v>
      </c>
      <c r="AJ37" s="17">
        <v>0</v>
      </c>
      <c r="AK37" s="20">
        <v>0</v>
      </c>
      <c r="AL37" s="20">
        <v>0</v>
      </c>
      <c r="AM37" s="17">
        <v>0</v>
      </c>
      <c r="AN37" s="20">
        <v>0</v>
      </c>
      <c r="AO37" s="17">
        <v>0</v>
      </c>
      <c r="AP37" s="20">
        <v>0</v>
      </c>
      <c r="AQ37" s="17">
        <v>0</v>
      </c>
      <c r="AR37" s="17">
        <v>0</v>
      </c>
      <c r="AS37" s="20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20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20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20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20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20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20">
        <v>0</v>
      </c>
      <c r="CJ37" s="10"/>
    </row>
    <row r="38" spans="1:88" s="11" customFormat="1" ht="94.5" x14ac:dyDescent="0.25">
      <c r="A38" s="9" t="s">
        <v>99</v>
      </c>
      <c r="B38" s="21" t="s">
        <v>138</v>
      </c>
      <c r="C38" s="22" t="s">
        <v>104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17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17">
        <v>0</v>
      </c>
      <c r="AF38" s="20">
        <v>0</v>
      </c>
      <c r="AG38" s="17">
        <v>0</v>
      </c>
      <c r="AH38" s="20">
        <v>0</v>
      </c>
      <c r="AI38" s="17">
        <v>0</v>
      </c>
      <c r="AJ38" s="20">
        <v>0</v>
      </c>
      <c r="AK38" s="17">
        <v>0</v>
      </c>
      <c r="AL38" s="17">
        <v>0</v>
      </c>
      <c r="AM38" s="20">
        <v>0</v>
      </c>
      <c r="AN38" s="17">
        <v>0</v>
      </c>
      <c r="AO38" s="20">
        <v>0</v>
      </c>
      <c r="AP38" s="17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10"/>
    </row>
    <row r="39" spans="1:88" s="11" customFormat="1" ht="78.75" x14ac:dyDescent="0.25">
      <c r="A39" s="9" t="s">
        <v>96</v>
      </c>
      <c r="B39" s="21" t="s">
        <v>139</v>
      </c>
      <c r="C39" s="22" t="s">
        <v>104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17">
        <v>0</v>
      </c>
      <c r="Y39" s="20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20">
        <v>0</v>
      </c>
      <c r="AG39" s="17">
        <v>0</v>
      </c>
      <c r="AH39" s="20">
        <v>0</v>
      </c>
      <c r="AI39" s="17">
        <v>0</v>
      </c>
      <c r="AJ39" s="20">
        <v>0</v>
      </c>
      <c r="AK39" s="17">
        <v>0</v>
      </c>
      <c r="AL39" s="17">
        <v>0</v>
      </c>
      <c r="AM39" s="20">
        <v>0</v>
      </c>
      <c r="AN39" s="17">
        <v>0</v>
      </c>
      <c r="AO39" s="20">
        <v>0</v>
      </c>
      <c r="AP39" s="17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v>0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10"/>
    </row>
    <row r="40" spans="1:88" s="11" customFormat="1" ht="94.5" x14ac:dyDescent="0.25">
      <c r="A40" s="9" t="s">
        <v>97</v>
      </c>
      <c r="B40" s="21" t="s">
        <v>140</v>
      </c>
      <c r="C40" s="22" t="s">
        <v>104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17">
        <v>0</v>
      </c>
      <c r="Y40" s="20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20">
        <v>0</v>
      </c>
      <c r="AG40" s="17">
        <v>0</v>
      </c>
      <c r="AH40" s="20">
        <v>0</v>
      </c>
      <c r="AI40" s="17">
        <v>0</v>
      </c>
      <c r="AJ40" s="20">
        <v>0</v>
      </c>
      <c r="AK40" s="17">
        <v>0</v>
      </c>
      <c r="AL40" s="17">
        <v>0</v>
      </c>
      <c r="AM40" s="20">
        <v>0</v>
      </c>
      <c r="AN40" s="17">
        <v>0</v>
      </c>
      <c r="AO40" s="20">
        <v>0</v>
      </c>
      <c r="AP40" s="17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10"/>
    </row>
    <row r="41" spans="1:88" s="11" customFormat="1" ht="31.5" x14ac:dyDescent="0.25">
      <c r="A41" s="9" t="s">
        <v>141</v>
      </c>
      <c r="B41" s="21" t="s">
        <v>137</v>
      </c>
      <c r="C41" s="22" t="s">
        <v>104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17">
        <v>0</v>
      </c>
      <c r="Y41" s="20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10"/>
    </row>
    <row r="42" spans="1:88" s="11" customFormat="1" ht="94.5" x14ac:dyDescent="0.25">
      <c r="A42" s="9" t="s">
        <v>99</v>
      </c>
      <c r="B42" s="21" t="s">
        <v>138</v>
      </c>
      <c r="C42" s="22" t="s">
        <v>104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20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20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20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20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20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20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20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20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20">
        <v>0</v>
      </c>
      <c r="CJ42" s="10"/>
    </row>
    <row r="43" spans="1:88" s="11" customFormat="1" ht="78.75" x14ac:dyDescent="0.25">
      <c r="A43" s="9" t="s">
        <v>96</v>
      </c>
      <c r="B43" s="21" t="s">
        <v>139</v>
      </c>
      <c r="C43" s="22" t="s">
        <v>104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20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20">
        <v>0</v>
      </c>
      <c r="AG43" s="17">
        <v>0</v>
      </c>
      <c r="AH43" s="20">
        <v>0</v>
      </c>
      <c r="AI43" s="17">
        <v>0</v>
      </c>
      <c r="AJ43" s="20">
        <v>0</v>
      </c>
      <c r="AK43" s="17">
        <v>0</v>
      </c>
      <c r="AL43" s="17">
        <v>0</v>
      </c>
      <c r="AM43" s="20">
        <v>0</v>
      </c>
      <c r="AN43" s="17">
        <v>0</v>
      </c>
      <c r="AO43" s="20">
        <v>0</v>
      </c>
      <c r="AP43" s="17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0</v>
      </c>
      <c r="CJ43" s="10"/>
    </row>
    <row r="44" spans="1:88" s="11" customFormat="1" ht="94.5" x14ac:dyDescent="0.25">
      <c r="A44" s="9" t="s">
        <v>97</v>
      </c>
      <c r="B44" s="21" t="s">
        <v>142</v>
      </c>
      <c r="C44" s="22" t="s">
        <v>104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20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20">
        <v>0</v>
      </c>
      <c r="AG44" s="17">
        <v>0</v>
      </c>
      <c r="AH44" s="20">
        <v>0</v>
      </c>
      <c r="AI44" s="17">
        <v>0</v>
      </c>
      <c r="AJ44" s="20">
        <v>0</v>
      </c>
      <c r="AK44" s="17">
        <v>0</v>
      </c>
      <c r="AL44" s="17">
        <v>0</v>
      </c>
      <c r="AM44" s="20">
        <v>0</v>
      </c>
      <c r="AN44" s="17">
        <v>0</v>
      </c>
      <c r="AO44" s="20">
        <v>0</v>
      </c>
      <c r="AP44" s="17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10"/>
    </row>
    <row r="45" spans="1:88" s="11" customFormat="1" ht="78.75" x14ac:dyDescent="0.25">
      <c r="A45" s="9" t="s">
        <v>143</v>
      </c>
      <c r="B45" s="21" t="s">
        <v>144</v>
      </c>
      <c r="C45" s="22" t="s">
        <v>104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17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17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10"/>
    </row>
    <row r="46" spans="1:88" s="11" customFormat="1" ht="63" x14ac:dyDescent="0.25">
      <c r="A46" s="9" t="s">
        <v>145</v>
      </c>
      <c r="B46" s="21" t="s">
        <v>146</v>
      </c>
      <c r="C46" s="22" t="s">
        <v>104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17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17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10"/>
    </row>
    <row r="47" spans="1:88" s="11" customFormat="1" ht="78.75" x14ac:dyDescent="0.25">
      <c r="A47" s="9" t="s">
        <v>147</v>
      </c>
      <c r="B47" s="21" t="s">
        <v>148</v>
      </c>
      <c r="C47" s="22" t="s">
        <v>104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20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20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20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20">
        <v>0</v>
      </c>
      <c r="BV47" s="17">
        <v>0</v>
      </c>
      <c r="BW47" s="17">
        <v>0</v>
      </c>
      <c r="BX47" s="17">
        <v>0</v>
      </c>
      <c r="BY47" s="17">
        <v>0</v>
      </c>
      <c r="BZ47" s="17">
        <v>0</v>
      </c>
      <c r="CA47" s="17">
        <v>0</v>
      </c>
      <c r="CB47" s="20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20">
        <v>0</v>
      </c>
      <c r="CJ47" s="10"/>
    </row>
    <row r="48" spans="1:88" s="11" customFormat="1" ht="31.5" x14ac:dyDescent="0.25">
      <c r="A48" s="9" t="s">
        <v>149</v>
      </c>
      <c r="B48" s="21" t="s">
        <v>150</v>
      </c>
      <c r="C48" s="22" t="s">
        <v>104</v>
      </c>
      <c r="D48" s="20">
        <f t="shared" ref="D48:Q48" si="43">SUM(D49,D84,D154,D225,)</f>
        <v>0</v>
      </c>
      <c r="E48" s="20">
        <f t="shared" si="43"/>
        <v>2.0499999999999998</v>
      </c>
      <c r="F48" s="20">
        <f t="shared" si="43"/>
        <v>0</v>
      </c>
      <c r="G48" s="20">
        <f t="shared" si="43"/>
        <v>34.240999999999993</v>
      </c>
      <c r="H48" s="20">
        <f t="shared" si="43"/>
        <v>0</v>
      </c>
      <c r="I48" s="20">
        <f t="shared" si="43"/>
        <v>1865</v>
      </c>
      <c r="J48" s="20">
        <f t="shared" si="43"/>
        <v>20</v>
      </c>
      <c r="K48" s="20">
        <f t="shared" si="43"/>
        <v>0</v>
      </c>
      <c r="L48" s="20">
        <f t="shared" si="43"/>
        <v>2.15</v>
      </c>
      <c r="M48" s="20">
        <f t="shared" si="43"/>
        <v>0</v>
      </c>
      <c r="N48" s="20">
        <f t="shared" si="43"/>
        <v>35.093999999999994</v>
      </c>
      <c r="O48" s="20">
        <f t="shared" si="43"/>
        <v>0</v>
      </c>
      <c r="P48" s="20">
        <f t="shared" si="43"/>
        <v>2283</v>
      </c>
      <c r="Q48" s="20">
        <f t="shared" si="43"/>
        <v>20</v>
      </c>
      <c r="R48" s="20">
        <v>0</v>
      </c>
      <c r="S48" s="20">
        <f t="shared" ref="S48:X48" si="44">SUM(S49,S84,S154,S225,)</f>
        <v>0.8600000000000001</v>
      </c>
      <c r="T48" s="20">
        <f t="shared" si="44"/>
        <v>0</v>
      </c>
      <c r="U48" s="20">
        <f t="shared" si="44"/>
        <v>15.459999999999997</v>
      </c>
      <c r="V48" s="20">
        <f t="shared" si="44"/>
        <v>0</v>
      </c>
      <c r="W48" s="20">
        <f t="shared" si="44"/>
        <v>1283</v>
      </c>
      <c r="X48" s="20">
        <f t="shared" si="44"/>
        <v>0</v>
      </c>
      <c r="Y48" s="20">
        <v>0</v>
      </c>
      <c r="Z48" s="20">
        <f t="shared" ref="Z48:AE48" si="45">SUM(Z49,Z84,Z154,Z225,)</f>
        <v>0.8600000000000001</v>
      </c>
      <c r="AA48" s="20">
        <f t="shared" si="45"/>
        <v>0</v>
      </c>
      <c r="AB48" s="20">
        <f t="shared" si="45"/>
        <v>15.371</v>
      </c>
      <c r="AC48" s="20">
        <f t="shared" si="45"/>
        <v>0</v>
      </c>
      <c r="AD48" s="20">
        <f t="shared" si="45"/>
        <v>1528</v>
      </c>
      <c r="AE48" s="20">
        <f t="shared" si="45"/>
        <v>0</v>
      </c>
      <c r="AF48" s="20">
        <v>0</v>
      </c>
      <c r="AG48" s="20">
        <f t="shared" ref="AG48:AL48" si="46">SUM(AG49,AG84,AG154,AG225,)</f>
        <v>0.88</v>
      </c>
      <c r="AH48" s="20">
        <f t="shared" si="46"/>
        <v>0</v>
      </c>
      <c r="AI48" s="20">
        <f t="shared" si="46"/>
        <v>11.54</v>
      </c>
      <c r="AJ48" s="20">
        <f t="shared" si="46"/>
        <v>0</v>
      </c>
      <c r="AK48" s="20">
        <f t="shared" si="46"/>
        <v>870</v>
      </c>
      <c r="AL48" s="20">
        <f t="shared" si="46"/>
        <v>6</v>
      </c>
      <c r="AM48" s="20">
        <v>0</v>
      </c>
      <c r="AN48" s="20">
        <f t="shared" ref="AN48:AS48" si="47">SUM(AN49,AN84,AN154,AN225,)</f>
        <v>0.88</v>
      </c>
      <c r="AO48" s="20">
        <f t="shared" si="47"/>
        <v>0</v>
      </c>
      <c r="AP48" s="20">
        <f t="shared" si="47"/>
        <v>12.342000000000001</v>
      </c>
      <c r="AQ48" s="20">
        <f t="shared" si="47"/>
        <v>0</v>
      </c>
      <c r="AR48" s="27">
        <f t="shared" si="47"/>
        <v>1145</v>
      </c>
      <c r="AS48" s="20">
        <f t="shared" si="47"/>
        <v>0</v>
      </c>
      <c r="AT48" s="20">
        <v>0</v>
      </c>
      <c r="AU48" s="20">
        <f t="shared" ref="AU48:AZ48" si="48">SUM(AU49,AU84,AU154,AU225,)</f>
        <v>0.5</v>
      </c>
      <c r="AV48" s="20">
        <f t="shared" si="48"/>
        <v>0</v>
      </c>
      <c r="AW48" s="20">
        <f t="shared" si="48"/>
        <v>0</v>
      </c>
      <c r="AX48" s="20">
        <f t="shared" si="48"/>
        <v>0</v>
      </c>
      <c r="AY48" s="20">
        <f t="shared" si="48"/>
        <v>0</v>
      </c>
      <c r="AZ48" s="20">
        <f t="shared" si="48"/>
        <v>0</v>
      </c>
      <c r="BA48" s="20">
        <v>0</v>
      </c>
      <c r="BB48" s="20">
        <f t="shared" ref="BB48:BG48" si="49">SUM(BB49,BB84,BB154,BB225,)</f>
        <v>1.4</v>
      </c>
      <c r="BC48" s="20">
        <f t="shared" si="49"/>
        <v>0</v>
      </c>
      <c r="BD48" s="20">
        <f t="shared" si="49"/>
        <v>3.085</v>
      </c>
      <c r="BE48" s="20">
        <f t="shared" si="49"/>
        <v>0</v>
      </c>
      <c r="BF48" s="20">
        <f t="shared" si="49"/>
        <v>1550</v>
      </c>
      <c r="BG48" s="20">
        <f t="shared" si="49"/>
        <v>6</v>
      </c>
      <c r="BH48" s="20">
        <v>0</v>
      </c>
      <c r="BI48" s="20">
        <f t="shared" ref="BI48:BN48" si="50">SUM(BI49,BI84,BI154,BI225,)</f>
        <v>0</v>
      </c>
      <c r="BJ48" s="20">
        <f t="shared" si="50"/>
        <v>0</v>
      </c>
      <c r="BK48" s="20">
        <f t="shared" si="50"/>
        <v>0</v>
      </c>
      <c r="BL48" s="20">
        <f t="shared" si="50"/>
        <v>0</v>
      </c>
      <c r="BM48" s="20">
        <f t="shared" si="50"/>
        <v>0</v>
      </c>
      <c r="BN48" s="20">
        <f t="shared" si="50"/>
        <v>0</v>
      </c>
      <c r="BO48" s="20">
        <v>0</v>
      </c>
      <c r="BP48" s="20">
        <f t="shared" ref="BP48:CI48" si="51">SUM(BP49,BP84,BP154,BP225,)</f>
        <v>0.4</v>
      </c>
      <c r="BQ48" s="20">
        <f t="shared" si="51"/>
        <v>0</v>
      </c>
      <c r="BR48" s="20">
        <f t="shared" si="51"/>
        <v>7.09</v>
      </c>
      <c r="BS48" s="20">
        <f t="shared" si="51"/>
        <v>0</v>
      </c>
      <c r="BT48" s="20">
        <f t="shared" si="51"/>
        <v>1209</v>
      </c>
      <c r="BU48" s="20">
        <f t="shared" si="51"/>
        <v>12</v>
      </c>
      <c r="BV48" s="20">
        <f t="shared" si="51"/>
        <v>0</v>
      </c>
      <c r="BW48" s="20">
        <f t="shared" si="51"/>
        <v>0</v>
      </c>
      <c r="BX48" s="20">
        <f t="shared" si="51"/>
        <v>0</v>
      </c>
      <c r="BY48" s="20">
        <f t="shared" si="51"/>
        <v>0</v>
      </c>
      <c r="BZ48" s="20">
        <f t="shared" si="51"/>
        <v>0</v>
      </c>
      <c r="CA48" s="20">
        <f t="shared" si="51"/>
        <v>0</v>
      </c>
      <c r="CB48" s="20">
        <f t="shared" si="51"/>
        <v>0</v>
      </c>
      <c r="CC48" s="20">
        <f t="shared" si="51"/>
        <v>0</v>
      </c>
      <c r="CD48" s="20">
        <f t="shared" si="51"/>
        <v>0</v>
      </c>
      <c r="CE48" s="20">
        <f t="shared" si="51"/>
        <v>0</v>
      </c>
      <c r="CF48" s="20">
        <f t="shared" si="51"/>
        <v>0</v>
      </c>
      <c r="CG48" s="20">
        <f t="shared" si="51"/>
        <v>0</v>
      </c>
      <c r="CH48" s="20">
        <f t="shared" si="51"/>
        <v>0</v>
      </c>
      <c r="CI48" s="20">
        <f t="shared" si="51"/>
        <v>0</v>
      </c>
      <c r="CJ48" s="10"/>
    </row>
    <row r="49" spans="1:88" s="11" customFormat="1" ht="63" x14ac:dyDescent="0.25">
      <c r="A49" s="9" t="s">
        <v>151</v>
      </c>
      <c r="B49" s="21" t="s">
        <v>152</v>
      </c>
      <c r="C49" s="22" t="s">
        <v>104</v>
      </c>
      <c r="D49" s="20">
        <f t="shared" ref="D49:Q49" si="52">SUM(D50,D77,)</f>
        <v>0</v>
      </c>
      <c r="E49" s="20">
        <f t="shared" si="52"/>
        <v>2.0499999999999998</v>
      </c>
      <c r="F49" s="20">
        <f t="shared" si="52"/>
        <v>0</v>
      </c>
      <c r="G49" s="20">
        <f t="shared" si="52"/>
        <v>0</v>
      </c>
      <c r="H49" s="20">
        <f t="shared" si="52"/>
        <v>0</v>
      </c>
      <c r="I49" s="20">
        <f t="shared" si="52"/>
        <v>0</v>
      </c>
      <c r="J49" s="20">
        <f t="shared" si="52"/>
        <v>20</v>
      </c>
      <c r="K49" s="20">
        <f t="shared" si="52"/>
        <v>0</v>
      </c>
      <c r="L49" s="20">
        <f t="shared" si="52"/>
        <v>2.0499999999999998</v>
      </c>
      <c r="M49" s="20">
        <f t="shared" si="52"/>
        <v>0</v>
      </c>
      <c r="N49" s="20">
        <f t="shared" si="52"/>
        <v>0</v>
      </c>
      <c r="O49" s="20">
        <f t="shared" si="52"/>
        <v>0</v>
      </c>
      <c r="P49" s="20">
        <f t="shared" si="52"/>
        <v>0</v>
      </c>
      <c r="Q49" s="20">
        <f t="shared" si="52"/>
        <v>20</v>
      </c>
      <c r="R49" s="20">
        <v>0</v>
      </c>
      <c r="S49" s="20">
        <f t="shared" ref="S49:X49" si="53">SUM(S50,S77,)</f>
        <v>0.28999999999999998</v>
      </c>
      <c r="T49" s="20">
        <f t="shared" si="53"/>
        <v>0</v>
      </c>
      <c r="U49" s="20">
        <f t="shared" si="53"/>
        <v>0</v>
      </c>
      <c r="V49" s="20">
        <f t="shared" si="53"/>
        <v>0</v>
      </c>
      <c r="W49" s="20">
        <f t="shared" si="53"/>
        <v>0</v>
      </c>
      <c r="X49" s="20">
        <f t="shared" si="53"/>
        <v>0</v>
      </c>
      <c r="Y49" s="20">
        <v>0</v>
      </c>
      <c r="Z49" s="20">
        <f t="shared" ref="Z49:AE49" si="54">SUM(Z50,Z77,)</f>
        <v>0.28999999999999998</v>
      </c>
      <c r="AA49" s="20">
        <f t="shared" si="54"/>
        <v>0</v>
      </c>
      <c r="AB49" s="20">
        <f t="shared" si="54"/>
        <v>0</v>
      </c>
      <c r="AC49" s="20">
        <f t="shared" si="54"/>
        <v>0</v>
      </c>
      <c r="AD49" s="20">
        <f t="shared" si="54"/>
        <v>0</v>
      </c>
      <c r="AE49" s="20">
        <f t="shared" si="54"/>
        <v>0</v>
      </c>
      <c r="AF49" s="20">
        <v>0</v>
      </c>
      <c r="AG49" s="20">
        <f t="shared" ref="AG49:AL49" si="55">SUM(AG50,AG77,)</f>
        <v>0.88</v>
      </c>
      <c r="AH49" s="20">
        <f t="shared" si="55"/>
        <v>0</v>
      </c>
      <c r="AI49" s="20">
        <f t="shared" si="55"/>
        <v>0</v>
      </c>
      <c r="AJ49" s="20">
        <f t="shared" si="55"/>
        <v>0</v>
      </c>
      <c r="AK49" s="20">
        <f t="shared" si="55"/>
        <v>0</v>
      </c>
      <c r="AL49" s="20">
        <f t="shared" si="55"/>
        <v>0</v>
      </c>
      <c r="AM49" s="20">
        <v>0</v>
      </c>
      <c r="AN49" s="20">
        <f t="shared" ref="AN49:AS49" si="56">SUM(AN50,AN77,)</f>
        <v>0.88</v>
      </c>
      <c r="AO49" s="20">
        <f t="shared" si="56"/>
        <v>0</v>
      </c>
      <c r="AP49" s="20">
        <f t="shared" si="56"/>
        <v>0</v>
      </c>
      <c r="AQ49" s="20">
        <f t="shared" si="56"/>
        <v>0</v>
      </c>
      <c r="AR49" s="20">
        <f t="shared" si="56"/>
        <v>0</v>
      </c>
      <c r="AS49" s="20">
        <f t="shared" si="56"/>
        <v>0</v>
      </c>
      <c r="AT49" s="20">
        <v>0</v>
      </c>
      <c r="AU49" s="20">
        <f t="shared" ref="AU49:AZ49" si="57">SUM(AU50,AU77,)</f>
        <v>0</v>
      </c>
      <c r="AV49" s="20">
        <f t="shared" si="57"/>
        <v>0</v>
      </c>
      <c r="AW49" s="20">
        <f t="shared" si="57"/>
        <v>0</v>
      </c>
      <c r="AX49" s="20">
        <f t="shared" si="57"/>
        <v>0</v>
      </c>
      <c r="AY49" s="20">
        <f t="shared" si="57"/>
        <v>0</v>
      </c>
      <c r="AZ49" s="20">
        <f t="shared" si="57"/>
        <v>0</v>
      </c>
      <c r="BA49" s="20">
        <v>0</v>
      </c>
      <c r="BB49" s="20">
        <f t="shared" ref="BB49:BG49" si="58">SUM(BB50,BB77,)</f>
        <v>1.05</v>
      </c>
      <c r="BC49" s="20">
        <f t="shared" si="58"/>
        <v>0</v>
      </c>
      <c r="BD49" s="20">
        <f t="shared" si="58"/>
        <v>0</v>
      </c>
      <c r="BE49" s="20">
        <f t="shared" si="58"/>
        <v>0</v>
      </c>
      <c r="BF49" s="20">
        <f t="shared" si="58"/>
        <v>0</v>
      </c>
      <c r="BG49" s="20">
        <f t="shared" si="58"/>
        <v>0</v>
      </c>
      <c r="BH49" s="20">
        <v>0</v>
      </c>
      <c r="BI49" s="20">
        <f t="shared" ref="BI49:BN49" si="59">SUM(BI50,BI77,)</f>
        <v>0</v>
      </c>
      <c r="BJ49" s="20">
        <f t="shared" si="59"/>
        <v>0</v>
      </c>
      <c r="BK49" s="20">
        <f t="shared" si="59"/>
        <v>0</v>
      </c>
      <c r="BL49" s="20">
        <f t="shared" si="59"/>
        <v>0</v>
      </c>
      <c r="BM49" s="20">
        <f t="shared" si="59"/>
        <v>0</v>
      </c>
      <c r="BN49" s="20">
        <f t="shared" si="59"/>
        <v>0</v>
      </c>
      <c r="BO49" s="20">
        <v>0</v>
      </c>
      <c r="BP49" s="20">
        <f t="shared" ref="BP49:CI49" si="60">SUM(BP50,BP77,)</f>
        <v>0.4</v>
      </c>
      <c r="BQ49" s="20">
        <f t="shared" si="60"/>
        <v>0</v>
      </c>
      <c r="BR49" s="20">
        <f t="shared" si="60"/>
        <v>0</v>
      </c>
      <c r="BS49" s="20">
        <f t="shared" si="60"/>
        <v>0</v>
      </c>
      <c r="BT49" s="20">
        <f t="shared" si="60"/>
        <v>0</v>
      </c>
      <c r="BU49" s="20">
        <f t="shared" si="60"/>
        <v>0</v>
      </c>
      <c r="BV49" s="20">
        <f t="shared" si="60"/>
        <v>0</v>
      </c>
      <c r="BW49" s="20">
        <f t="shared" si="60"/>
        <v>0</v>
      </c>
      <c r="BX49" s="20">
        <f t="shared" si="60"/>
        <v>0</v>
      </c>
      <c r="BY49" s="20">
        <f t="shared" si="60"/>
        <v>0</v>
      </c>
      <c r="BZ49" s="20">
        <f t="shared" si="60"/>
        <v>0</v>
      </c>
      <c r="CA49" s="20">
        <f t="shared" si="60"/>
        <v>0</v>
      </c>
      <c r="CB49" s="20">
        <f t="shared" si="60"/>
        <v>0</v>
      </c>
      <c r="CC49" s="20">
        <f t="shared" si="60"/>
        <v>0</v>
      </c>
      <c r="CD49" s="20">
        <f t="shared" si="60"/>
        <v>0</v>
      </c>
      <c r="CE49" s="20">
        <f t="shared" si="60"/>
        <v>0</v>
      </c>
      <c r="CF49" s="20">
        <f t="shared" si="60"/>
        <v>0</v>
      </c>
      <c r="CG49" s="20">
        <f t="shared" si="60"/>
        <v>0</v>
      </c>
      <c r="CH49" s="20">
        <f t="shared" si="60"/>
        <v>0</v>
      </c>
      <c r="CI49" s="20">
        <f t="shared" si="60"/>
        <v>0</v>
      </c>
      <c r="CJ49" s="10"/>
    </row>
    <row r="50" spans="1:88" s="11" customFormat="1" ht="31.5" x14ac:dyDescent="0.25">
      <c r="A50" s="9" t="s">
        <v>153</v>
      </c>
      <c r="B50" s="21" t="s">
        <v>154</v>
      </c>
      <c r="C50" s="22" t="s">
        <v>104</v>
      </c>
      <c r="D50" s="20">
        <v>0</v>
      </c>
      <c r="E50" s="20">
        <f t="shared" ref="E50:J50" si="61">SUM(E51:E71)</f>
        <v>2.0499999999999998</v>
      </c>
      <c r="F50" s="20">
        <f t="shared" si="61"/>
        <v>0</v>
      </c>
      <c r="G50" s="20">
        <f t="shared" si="61"/>
        <v>0</v>
      </c>
      <c r="H50" s="20">
        <f t="shared" si="61"/>
        <v>0</v>
      </c>
      <c r="I50" s="20">
        <f t="shared" si="61"/>
        <v>0</v>
      </c>
      <c r="J50" s="20">
        <f t="shared" si="61"/>
        <v>0</v>
      </c>
      <c r="K50" s="20">
        <v>0</v>
      </c>
      <c r="L50" s="20">
        <f t="shared" ref="L50:Q50" si="62">SUM(L51:L71)</f>
        <v>2.0499999999999998</v>
      </c>
      <c r="M50" s="20">
        <f t="shared" si="62"/>
        <v>0</v>
      </c>
      <c r="N50" s="20">
        <f t="shared" si="62"/>
        <v>0</v>
      </c>
      <c r="O50" s="20">
        <f t="shared" si="62"/>
        <v>0</v>
      </c>
      <c r="P50" s="20">
        <f t="shared" si="62"/>
        <v>0</v>
      </c>
      <c r="Q50" s="20">
        <f t="shared" si="62"/>
        <v>0</v>
      </c>
      <c r="R50" s="20">
        <v>0</v>
      </c>
      <c r="S50" s="20">
        <f t="shared" ref="S50:X50" si="63">SUM(S51:S71)</f>
        <v>0.04</v>
      </c>
      <c r="T50" s="20">
        <f t="shared" si="63"/>
        <v>0</v>
      </c>
      <c r="U50" s="20">
        <f t="shared" si="63"/>
        <v>0</v>
      </c>
      <c r="V50" s="20">
        <f t="shared" si="63"/>
        <v>0</v>
      </c>
      <c r="W50" s="20">
        <f t="shared" si="63"/>
        <v>0</v>
      </c>
      <c r="X50" s="20">
        <f t="shared" si="63"/>
        <v>0</v>
      </c>
      <c r="Y50" s="20">
        <v>0</v>
      </c>
      <c r="Z50" s="20">
        <f t="shared" ref="Z50:AE50" si="64">SUM(Z51:Z71)</f>
        <v>0.04</v>
      </c>
      <c r="AA50" s="20">
        <f t="shared" si="64"/>
        <v>0</v>
      </c>
      <c r="AB50" s="20">
        <f t="shared" si="64"/>
        <v>0</v>
      </c>
      <c r="AC50" s="20">
        <f t="shared" si="64"/>
        <v>0</v>
      </c>
      <c r="AD50" s="20">
        <f t="shared" si="64"/>
        <v>0</v>
      </c>
      <c r="AE50" s="20">
        <f t="shared" si="64"/>
        <v>0</v>
      </c>
      <c r="AF50" s="20">
        <v>0</v>
      </c>
      <c r="AG50" s="20">
        <f t="shared" ref="AG50:AL50" si="65">SUM(AG51:AG71)</f>
        <v>0.63</v>
      </c>
      <c r="AH50" s="20">
        <f t="shared" si="65"/>
        <v>0</v>
      </c>
      <c r="AI50" s="20">
        <f t="shared" si="65"/>
        <v>0</v>
      </c>
      <c r="AJ50" s="20">
        <f t="shared" si="65"/>
        <v>0</v>
      </c>
      <c r="AK50" s="20">
        <f t="shared" si="65"/>
        <v>0</v>
      </c>
      <c r="AL50" s="20">
        <f t="shared" si="65"/>
        <v>0</v>
      </c>
      <c r="AM50" s="20">
        <v>0</v>
      </c>
      <c r="AN50" s="20">
        <f t="shared" ref="AN50:AS50" si="66">SUM(AN51:AN71)</f>
        <v>0.63</v>
      </c>
      <c r="AO50" s="20">
        <f t="shared" si="66"/>
        <v>0</v>
      </c>
      <c r="AP50" s="20">
        <f t="shared" si="66"/>
        <v>0</v>
      </c>
      <c r="AQ50" s="20">
        <f t="shared" si="66"/>
        <v>0</v>
      </c>
      <c r="AR50" s="20">
        <f t="shared" si="66"/>
        <v>0</v>
      </c>
      <c r="AS50" s="20">
        <f t="shared" si="66"/>
        <v>0</v>
      </c>
      <c r="AT50" s="20">
        <v>0</v>
      </c>
      <c r="AU50" s="20">
        <f t="shared" ref="AU50:AZ50" si="67">SUM(AU51:AU71)</f>
        <v>0</v>
      </c>
      <c r="AV50" s="20">
        <f t="shared" si="67"/>
        <v>0</v>
      </c>
      <c r="AW50" s="20">
        <f t="shared" si="67"/>
        <v>0</v>
      </c>
      <c r="AX50" s="20">
        <f t="shared" si="67"/>
        <v>0</v>
      </c>
      <c r="AY50" s="20">
        <f t="shared" si="67"/>
        <v>0</v>
      </c>
      <c r="AZ50" s="20">
        <f t="shared" si="67"/>
        <v>0</v>
      </c>
      <c r="BA50" s="20">
        <v>0</v>
      </c>
      <c r="BB50" s="20">
        <f t="shared" ref="BB50:BG50" si="68">SUM(BB51:BB71)</f>
        <v>1.05</v>
      </c>
      <c r="BC50" s="20">
        <f t="shared" si="68"/>
        <v>0</v>
      </c>
      <c r="BD50" s="20">
        <f t="shared" si="68"/>
        <v>0</v>
      </c>
      <c r="BE50" s="20">
        <f t="shared" si="68"/>
        <v>0</v>
      </c>
      <c r="BF50" s="20">
        <f t="shared" si="68"/>
        <v>0</v>
      </c>
      <c r="BG50" s="20">
        <f t="shared" si="68"/>
        <v>0</v>
      </c>
      <c r="BH50" s="20">
        <v>0</v>
      </c>
      <c r="BI50" s="20">
        <f t="shared" ref="BI50" si="69">SUM(BI51:BI71)</f>
        <v>0</v>
      </c>
      <c r="BJ50" s="20">
        <f>SUM(BJ51:BJ76)</f>
        <v>0</v>
      </c>
      <c r="BK50" s="20">
        <f>SUM(BK51:BK76)</f>
        <v>0</v>
      </c>
      <c r="BL50" s="20">
        <f>SUM(BL51:BL76)</f>
        <v>0</v>
      </c>
      <c r="BM50" s="20">
        <f>SUM(BM51:BM76)</f>
        <v>0</v>
      </c>
      <c r="BN50" s="20">
        <f>SUM(BN51:BN76)</f>
        <v>0</v>
      </c>
      <c r="BO50" s="20">
        <v>0</v>
      </c>
      <c r="BP50" s="20">
        <f t="shared" ref="BP50:BU50" si="70">SUM(BP51:BP76)</f>
        <v>0.4</v>
      </c>
      <c r="BQ50" s="20">
        <f t="shared" si="70"/>
        <v>0</v>
      </c>
      <c r="BR50" s="20">
        <f t="shared" si="70"/>
        <v>0</v>
      </c>
      <c r="BS50" s="20">
        <f t="shared" si="70"/>
        <v>0</v>
      </c>
      <c r="BT50" s="20">
        <f t="shared" si="70"/>
        <v>0</v>
      </c>
      <c r="BU50" s="20">
        <f t="shared" si="70"/>
        <v>0</v>
      </c>
      <c r="BV50" s="20">
        <v>0</v>
      </c>
      <c r="BW50" s="20">
        <f t="shared" ref="BW50:CB50" si="71">SUM(BW51:BW71)</f>
        <v>0</v>
      </c>
      <c r="BX50" s="20">
        <f t="shared" si="71"/>
        <v>0</v>
      </c>
      <c r="BY50" s="20">
        <f t="shared" si="71"/>
        <v>0</v>
      </c>
      <c r="BZ50" s="20">
        <f t="shared" si="71"/>
        <v>0</v>
      </c>
      <c r="CA50" s="20">
        <f t="shared" si="71"/>
        <v>0</v>
      </c>
      <c r="CB50" s="20">
        <f t="shared" si="71"/>
        <v>0</v>
      </c>
      <c r="CC50" s="20">
        <v>0</v>
      </c>
      <c r="CD50" s="20">
        <f>SUM(CD51:CD71)</f>
        <v>0</v>
      </c>
      <c r="CE50" s="20">
        <f>SUM(CE51:CE71)</f>
        <v>0</v>
      </c>
      <c r="CF50" s="20">
        <f>SUM(CF51:CF71)</f>
        <v>0</v>
      </c>
      <c r="CG50" s="20">
        <f>SUM(CG51:CG71)</f>
        <v>0</v>
      </c>
      <c r="CH50" s="20">
        <f>SUM(CH51:CH71)</f>
        <v>0</v>
      </c>
      <c r="CI50" s="20">
        <f>SUM(CI51:CI63)</f>
        <v>0</v>
      </c>
      <c r="CJ50" s="10"/>
    </row>
    <row r="51" spans="1:88" s="11" customFormat="1" ht="63" x14ac:dyDescent="0.25">
      <c r="A51" s="9" t="s">
        <v>99</v>
      </c>
      <c r="B51" s="18" t="str">
        <f>[1]Лист1!B57</f>
        <v xml:space="preserve">Реконструкция ТП-5601/100кВА в н.п. Абдуллино  Караидельского района РБ (замена КТП на КТПН без замены силового трансформатора) </v>
      </c>
      <c r="C51" s="19" t="str">
        <f>[1]Лист1!C57</f>
        <v>L_ГИП_1</v>
      </c>
      <c r="D51" s="20">
        <v>4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4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0">
        <v>0</v>
      </c>
      <c r="CJ51" s="10"/>
    </row>
    <row r="52" spans="1:88" s="11" customFormat="1" ht="63" x14ac:dyDescent="0.25">
      <c r="A52" s="9">
        <f>A51+1</f>
        <v>2</v>
      </c>
      <c r="B52" s="18" t="str">
        <f>[1]Лист1!B58</f>
        <v xml:space="preserve">Реконструкция ТП-5019/400/320кВА в г. Мелеуз Мелеузовского района РБ (замена двух трансформаторов ТМ на ТМГ без изменения мощности) </v>
      </c>
      <c r="C52" s="19" t="str">
        <f>[1]Лист1!C58</f>
        <v>L_ГИП_2</v>
      </c>
      <c r="D52" s="20">
        <v>4</v>
      </c>
      <c r="E52" s="20">
        <v>0.8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4</v>
      </c>
      <c r="L52" s="20">
        <v>0.8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v>0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10"/>
    </row>
    <row r="53" spans="1:88" s="11" customFormat="1" ht="63" x14ac:dyDescent="0.25">
      <c r="A53" s="9">
        <f t="shared" ref="A53:A63" si="72">A52+1</f>
        <v>3</v>
      </c>
      <c r="B53" s="18" t="str">
        <f>[1]Лист1!B59</f>
        <v>Реконструкция ТП-5107/630кВА в г. Мелеуз Мелеузовского района РБ (замена КТП на КТПН и трансформатора ТМ на ТМГ с уменьшением мощности с 630кВА на 250кВА)</v>
      </c>
      <c r="C53" s="19" t="str">
        <f>[1]Лист1!C59</f>
        <v>L_ГИП_3</v>
      </c>
      <c r="D53" s="20">
        <v>4</v>
      </c>
      <c r="E53" s="20">
        <v>0.25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4</v>
      </c>
      <c r="L53" s="20">
        <v>0.25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10"/>
    </row>
    <row r="54" spans="1:88" s="11" customFormat="1" ht="63" x14ac:dyDescent="0.25">
      <c r="A54" s="9">
        <f t="shared" si="72"/>
        <v>4</v>
      </c>
      <c r="B54" s="18" t="str">
        <f>[1]Лист1!B60</f>
        <v xml:space="preserve">Реконструкция ТП-5088/250кВА в г. Мелеуз Мелеузовского района РБ (замена трансформатора ТМ на ТМГ без изменения мощности) </v>
      </c>
      <c r="C54" s="19" t="str">
        <f>[1]Лист1!C60</f>
        <v>L_ГИП_4</v>
      </c>
      <c r="D54" s="20">
        <v>4</v>
      </c>
      <c r="E54" s="20">
        <v>0.25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3</v>
      </c>
      <c r="L54" s="20">
        <v>0.25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10"/>
    </row>
    <row r="55" spans="1:88" s="11" customFormat="1" ht="63" x14ac:dyDescent="0.25">
      <c r="A55" s="9">
        <f t="shared" si="72"/>
        <v>5</v>
      </c>
      <c r="B55" s="18" t="str">
        <f>[1]Лист1!B61</f>
        <v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v>
      </c>
      <c r="C55" s="19" t="str">
        <f>[1]Лист1!C61</f>
        <v>L_ГИП_5</v>
      </c>
      <c r="D55" s="20">
        <v>4</v>
      </c>
      <c r="E55" s="20">
        <v>0.25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2</v>
      </c>
      <c r="L55" s="20">
        <v>0.25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  <c r="BX55" s="20">
        <v>0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10"/>
    </row>
    <row r="56" spans="1:88" s="11" customFormat="1" ht="63" x14ac:dyDescent="0.25">
      <c r="A56" s="9">
        <f t="shared" si="72"/>
        <v>6</v>
      </c>
      <c r="B56" s="18" t="str">
        <f>[1]Лист1!B62</f>
        <v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v>
      </c>
      <c r="C56" s="19" t="str">
        <f>[1]Лист1!C62</f>
        <v>L_ГИП_6</v>
      </c>
      <c r="D56" s="20">
        <v>4</v>
      </c>
      <c r="E56" s="20">
        <v>0.25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4</v>
      </c>
      <c r="L56" s="20">
        <v>0.25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>
        <v>0</v>
      </c>
      <c r="BX56" s="20">
        <v>0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10"/>
    </row>
    <row r="57" spans="1:88" s="11" customFormat="1" ht="63" x14ac:dyDescent="0.25">
      <c r="A57" s="9">
        <f t="shared" si="72"/>
        <v>7</v>
      </c>
      <c r="B57" s="18" t="str">
        <f>[1]Лист1!B63</f>
        <v>Реконструкция КТП-4624/160кВА в с. В.Киги Кигинского района РБ (замена трансформатора ТМ на ТМГ с увеличением мощности со 160кВА на 250кВА)</v>
      </c>
      <c r="C57" s="19" t="str">
        <f>[1]Лист1!C63</f>
        <v>L_ГИП_7</v>
      </c>
      <c r="D57" s="20">
        <v>4</v>
      </c>
      <c r="E57" s="20">
        <v>0.25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3</v>
      </c>
      <c r="L57" s="20">
        <v>0.25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10"/>
    </row>
    <row r="58" spans="1:88" s="11" customFormat="1" ht="47.25" x14ac:dyDescent="0.25">
      <c r="A58" s="9">
        <f t="shared" si="72"/>
        <v>8</v>
      </c>
      <c r="B58" s="18" t="str">
        <f>[1]Лист1!B64</f>
        <v xml:space="preserve">Реконструкция КТПН-2698/160кВА в д. Сальзигутово Мечетлинского района РБ (замена КТПН на КТПК без изменения мощности) </v>
      </c>
      <c r="C58" s="19" t="str">
        <f>[1]Лист1!C64</f>
        <v>M_ГИП_1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0"/>
    </row>
    <row r="59" spans="1:88" s="11" customFormat="1" ht="63" x14ac:dyDescent="0.25">
      <c r="A59" s="9">
        <f t="shared" si="72"/>
        <v>9</v>
      </c>
      <c r="B59" s="18" t="str">
        <f>[1]Лист1!B65</f>
        <v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v>
      </c>
      <c r="C59" s="19" t="str">
        <f>[1]Лист1!C65</f>
        <v>M_ГИП_2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0"/>
    </row>
    <row r="60" spans="1:88" s="11" customFormat="1" ht="78.75" x14ac:dyDescent="0.25">
      <c r="A60" s="9">
        <f t="shared" si="72"/>
        <v>10</v>
      </c>
      <c r="B60" s="18" t="str">
        <f>[1]Лист1!B66</f>
        <v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v>
      </c>
      <c r="C60" s="19" t="str">
        <f>[1]Лист1!C66</f>
        <v>M_ГИП_3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J60" s="10"/>
    </row>
    <row r="61" spans="1:88" s="11" customFormat="1" ht="63" x14ac:dyDescent="0.25">
      <c r="A61" s="9">
        <f t="shared" si="72"/>
        <v>11</v>
      </c>
      <c r="B61" s="18" t="str">
        <f>[1]Лист1!B67</f>
        <v xml:space="preserve">Реконструкция ТП-1259/315кВА г. Мелеуз Мелеузовского района РБ (замена ТП и силового трансформатора с уменьшением мощности с 315кВА на 40кВА) </v>
      </c>
      <c r="C61" s="19" t="str">
        <f>[1]Лист1!C67</f>
        <v>M_ГИП_21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3</v>
      </c>
      <c r="S61" s="17">
        <v>0.04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3</v>
      </c>
      <c r="Z61" s="17">
        <v>0.04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0"/>
    </row>
    <row r="62" spans="1:88" s="11" customFormat="1" ht="63" x14ac:dyDescent="0.25">
      <c r="A62" s="9">
        <f t="shared" si="72"/>
        <v>12</v>
      </c>
      <c r="B62" s="18" t="str">
        <f>[1]Лист1!B68</f>
        <v>Реконструкция ТП-0833/400кВА СНТ "Родник " Иглинского района РБ (замена ТП и силового трансформатора с увеличением мощности с 400кВА на 630кВА)</v>
      </c>
      <c r="C62" s="19" t="str">
        <f>[1]Лист1!C68</f>
        <v>N_ГИП_9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1</v>
      </c>
      <c r="AG62" s="17">
        <v>0.63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1</v>
      </c>
      <c r="AN62" s="17">
        <v>0.63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0"/>
    </row>
    <row r="63" spans="1:88" s="11" customFormat="1" ht="47.25" x14ac:dyDescent="0.25">
      <c r="A63" s="9">
        <f t="shared" si="72"/>
        <v>13</v>
      </c>
      <c r="B63" s="18" t="str">
        <f>[1]Лист1!B69</f>
        <v>Реконструкция ТП-0648/630кВА СНТ "Родник " Иглинского района РБ (замена ТП без изменения мощности)</v>
      </c>
      <c r="C63" s="19" t="str">
        <f>[1]Лист1!C69</f>
        <v>N_ГИП_10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2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4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0"/>
    </row>
    <row r="64" spans="1:88" s="29" customFormat="1" ht="47.25" x14ac:dyDescent="0.25">
      <c r="A64" s="9" t="s">
        <v>312</v>
      </c>
      <c r="B64" s="38" t="s">
        <v>373</v>
      </c>
      <c r="C64" s="39" t="s">
        <v>213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3</v>
      </c>
      <c r="BB64" s="17">
        <v>0.25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0"/>
    </row>
    <row r="65" spans="1:88" s="29" customFormat="1" ht="47.25" x14ac:dyDescent="0.25">
      <c r="A65" s="9" t="s">
        <v>313</v>
      </c>
      <c r="B65" s="18" t="s">
        <v>214</v>
      </c>
      <c r="C65" s="19" t="s">
        <v>215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3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0"/>
    </row>
    <row r="66" spans="1:88" s="29" customFormat="1" ht="63" x14ac:dyDescent="0.25">
      <c r="A66" s="9" t="s">
        <v>315</v>
      </c>
      <c r="B66" s="18" t="s">
        <v>216</v>
      </c>
      <c r="C66" s="19" t="s">
        <v>217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</v>
      </c>
      <c r="BB66" s="17">
        <v>0.4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0"/>
    </row>
    <row r="67" spans="1:88" s="29" customFormat="1" ht="47.25" x14ac:dyDescent="0.25">
      <c r="A67" s="9" t="s">
        <v>316</v>
      </c>
      <c r="B67" s="18" t="s">
        <v>218</v>
      </c>
      <c r="C67" s="19" t="s">
        <v>219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3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0"/>
    </row>
    <row r="68" spans="1:88" s="29" customFormat="1" ht="47.25" x14ac:dyDescent="0.25">
      <c r="A68" s="9" t="s">
        <v>317</v>
      </c>
      <c r="B68" s="38" t="s">
        <v>220</v>
      </c>
      <c r="C68" s="39" t="s">
        <v>221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3</v>
      </c>
      <c r="BB68" s="17">
        <v>0.4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0"/>
    </row>
    <row r="69" spans="1:88" s="29" customFormat="1" ht="63" x14ac:dyDescent="0.25">
      <c r="A69" s="9" t="s">
        <v>318</v>
      </c>
      <c r="B69" s="40" t="s">
        <v>222</v>
      </c>
      <c r="C69" s="39" t="s">
        <v>223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0"/>
    </row>
    <row r="70" spans="1:88" s="29" customFormat="1" ht="47.25" x14ac:dyDescent="0.25">
      <c r="A70" s="9" t="s">
        <v>319</v>
      </c>
      <c r="B70" s="38" t="s">
        <v>224</v>
      </c>
      <c r="C70" s="39" t="s">
        <v>225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2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0"/>
    </row>
    <row r="71" spans="1:88" s="29" customFormat="1" ht="31.5" x14ac:dyDescent="0.25">
      <c r="A71" s="9" t="s">
        <v>369</v>
      </c>
      <c r="B71" s="38" t="s">
        <v>370</v>
      </c>
      <c r="C71" s="39" t="s">
        <v>301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4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0"/>
    </row>
    <row r="72" spans="1:88" s="52" customFormat="1" ht="63" x14ac:dyDescent="0.25">
      <c r="A72" s="47" t="s">
        <v>354</v>
      </c>
      <c r="B72" s="53" t="s">
        <v>382</v>
      </c>
      <c r="C72" s="54" t="s">
        <v>383</v>
      </c>
      <c r="D72" s="50"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4</v>
      </c>
      <c r="AU72" s="50">
        <v>0</v>
      </c>
      <c r="AV72" s="50">
        <v>0</v>
      </c>
      <c r="AW72" s="50">
        <v>0</v>
      </c>
      <c r="AX72" s="50">
        <v>0</v>
      </c>
      <c r="AY72" s="50">
        <v>0</v>
      </c>
      <c r="AZ72" s="50">
        <v>0</v>
      </c>
      <c r="BA72" s="50">
        <v>4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2</v>
      </c>
      <c r="BP72" s="50">
        <v>0.4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50">
        <v>0</v>
      </c>
      <c r="BY72" s="50">
        <v>0</v>
      </c>
      <c r="BZ72" s="50">
        <v>0</v>
      </c>
      <c r="CA72" s="50">
        <v>0</v>
      </c>
      <c r="CB72" s="50">
        <v>0</v>
      </c>
      <c r="CC72" s="50">
        <v>0</v>
      </c>
      <c r="CD72" s="50">
        <v>0</v>
      </c>
      <c r="CE72" s="50">
        <v>0</v>
      </c>
      <c r="CF72" s="50">
        <v>0</v>
      </c>
      <c r="CG72" s="50">
        <v>0</v>
      </c>
      <c r="CH72" s="50">
        <v>0</v>
      </c>
      <c r="CI72" s="50">
        <v>0</v>
      </c>
      <c r="CJ72" s="51"/>
    </row>
    <row r="73" spans="1:88" s="52" customFormat="1" ht="31.5" x14ac:dyDescent="0.25">
      <c r="A73" s="47" t="s">
        <v>384</v>
      </c>
      <c r="B73" s="53" t="s">
        <v>385</v>
      </c>
      <c r="C73" s="54" t="s">
        <v>386</v>
      </c>
      <c r="D73" s="50">
        <v>0</v>
      </c>
      <c r="E73" s="50">
        <v>0</v>
      </c>
      <c r="F73" s="50">
        <v>0</v>
      </c>
      <c r="G73" s="50">
        <v>0</v>
      </c>
      <c r="H73" s="50">
        <v>0</v>
      </c>
      <c r="I73" s="50">
        <v>0</v>
      </c>
      <c r="J73" s="50">
        <v>0</v>
      </c>
      <c r="K73" s="50">
        <v>0</v>
      </c>
      <c r="L73" s="50">
        <v>0</v>
      </c>
      <c r="M73" s="50">
        <v>0</v>
      </c>
      <c r="N73" s="50">
        <v>0</v>
      </c>
      <c r="O73" s="50">
        <v>0</v>
      </c>
      <c r="P73" s="50">
        <v>0</v>
      </c>
      <c r="Q73" s="50">
        <v>0</v>
      </c>
      <c r="R73" s="50">
        <v>0</v>
      </c>
      <c r="S73" s="50">
        <v>0</v>
      </c>
      <c r="T73" s="50">
        <v>0</v>
      </c>
      <c r="U73" s="50">
        <v>0</v>
      </c>
      <c r="V73" s="50">
        <v>0</v>
      </c>
      <c r="W73" s="50">
        <v>0</v>
      </c>
      <c r="X73" s="50"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>
        <v>0</v>
      </c>
      <c r="AI73" s="50">
        <v>0</v>
      </c>
      <c r="AJ73" s="50">
        <v>0</v>
      </c>
      <c r="AK73" s="50">
        <v>0</v>
      </c>
      <c r="AL73" s="50">
        <v>0</v>
      </c>
      <c r="AM73" s="50"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4</v>
      </c>
      <c r="AU73" s="50">
        <v>0</v>
      </c>
      <c r="AV73" s="50">
        <v>0</v>
      </c>
      <c r="AW73" s="50">
        <v>0</v>
      </c>
      <c r="AX73" s="50">
        <v>0</v>
      </c>
      <c r="AY73" s="50">
        <v>0</v>
      </c>
      <c r="AZ73" s="50">
        <v>0</v>
      </c>
      <c r="BA73" s="50">
        <v>4</v>
      </c>
      <c r="BB73" s="50">
        <v>0</v>
      </c>
      <c r="BC73" s="50">
        <v>0</v>
      </c>
      <c r="BD73" s="50">
        <v>0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0</v>
      </c>
      <c r="BM73" s="50">
        <v>0</v>
      </c>
      <c r="BN73" s="50">
        <v>0</v>
      </c>
      <c r="BO73" s="50">
        <v>2</v>
      </c>
      <c r="BP73" s="50">
        <v>0</v>
      </c>
      <c r="BQ73" s="50">
        <v>0</v>
      </c>
      <c r="BR73" s="50">
        <v>0</v>
      </c>
      <c r="BS73" s="50">
        <v>0</v>
      </c>
      <c r="BT73" s="50">
        <v>0</v>
      </c>
      <c r="BU73" s="50">
        <v>0</v>
      </c>
      <c r="BV73" s="50">
        <v>0</v>
      </c>
      <c r="BW73" s="50">
        <v>0</v>
      </c>
      <c r="BX73" s="50">
        <v>0</v>
      </c>
      <c r="BY73" s="50">
        <v>0</v>
      </c>
      <c r="BZ73" s="50">
        <v>0</v>
      </c>
      <c r="CA73" s="50">
        <v>0</v>
      </c>
      <c r="CB73" s="50">
        <v>0</v>
      </c>
      <c r="CC73" s="50">
        <v>0</v>
      </c>
      <c r="CD73" s="50">
        <v>0</v>
      </c>
      <c r="CE73" s="50">
        <v>0</v>
      </c>
      <c r="CF73" s="50">
        <v>0</v>
      </c>
      <c r="CG73" s="50">
        <v>0</v>
      </c>
      <c r="CH73" s="50">
        <v>0</v>
      </c>
      <c r="CI73" s="50">
        <v>0</v>
      </c>
      <c r="CJ73" s="51"/>
    </row>
    <row r="74" spans="1:88" s="52" customFormat="1" ht="31.5" x14ac:dyDescent="0.25">
      <c r="A74" s="47" t="s">
        <v>367</v>
      </c>
      <c r="B74" s="53" t="s">
        <v>387</v>
      </c>
      <c r="C74" s="54" t="s">
        <v>388</v>
      </c>
      <c r="D74" s="50">
        <v>0</v>
      </c>
      <c r="E74" s="50">
        <v>0</v>
      </c>
      <c r="F74" s="50">
        <v>0</v>
      </c>
      <c r="G74" s="50">
        <v>0</v>
      </c>
      <c r="H74" s="50">
        <v>0</v>
      </c>
      <c r="I74" s="50">
        <v>0</v>
      </c>
      <c r="J74" s="50">
        <v>0</v>
      </c>
      <c r="K74" s="50">
        <v>0</v>
      </c>
      <c r="L74" s="50">
        <v>0</v>
      </c>
      <c r="M74" s="50">
        <v>0</v>
      </c>
      <c r="N74" s="50">
        <v>0</v>
      </c>
      <c r="O74" s="50">
        <v>0</v>
      </c>
      <c r="P74" s="50">
        <v>0</v>
      </c>
      <c r="Q74" s="50">
        <v>0</v>
      </c>
      <c r="R74" s="50">
        <v>0</v>
      </c>
      <c r="S74" s="50">
        <v>0</v>
      </c>
      <c r="T74" s="50">
        <v>0</v>
      </c>
      <c r="U74" s="50">
        <v>0</v>
      </c>
      <c r="V74" s="50">
        <v>0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>
        <v>0</v>
      </c>
      <c r="AH74" s="50">
        <v>0</v>
      </c>
      <c r="AI74" s="50">
        <v>0</v>
      </c>
      <c r="AJ74" s="50">
        <v>0</v>
      </c>
      <c r="AK74" s="50">
        <v>0</v>
      </c>
      <c r="AL74" s="50">
        <v>0</v>
      </c>
      <c r="AM74" s="50"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4</v>
      </c>
      <c r="AU74" s="50">
        <v>0</v>
      </c>
      <c r="AV74" s="50">
        <v>0</v>
      </c>
      <c r="AW74" s="50">
        <v>0</v>
      </c>
      <c r="AX74" s="50">
        <v>0</v>
      </c>
      <c r="AY74" s="50">
        <v>0</v>
      </c>
      <c r="AZ74" s="50">
        <v>0</v>
      </c>
      <c r="BA74" s="50">
        <v>4</v>
      </c>
      <c r="BB74" s="50">
        <v>0</v>
      </c>
      <c r="BC74" s="50">
        <v>0</v>
      </c>
      <c r="BD74" s="50">
        <v>0</v>
      </c>
      <c r="BE74" s="50">
        <v>0</v>
      </c>
      <c r="BF74" s="50">
        <v>0</v>
      </c>
      <c r="BG74" s="50">
        <v>0</v>
      </c>
      <c r="BH74" s="50">
        <v>0</v>
      </c>
      <c r="BI74" s="50">
        <v>0</v>
      </c>
      <c r="BJ74" s="50">
        <v>0</v>
      </c>
      <c r="BK74" s="50">
        <v>0</v>
      </c>
      <c r="BL74" s="50">
        <v>0</v>
      </c>
      <c r="BM74" s="50">
        <v>0</v>
      </c>
      <c r="BN74" s="50">
        <v>0</v>
      </c>
      <c r="BO74" s="50">
        <v>2</v>
      </c>
      <c r="BP74" s="50">
        <v>0</v>
      </c>
      <c r="BQ74" s="50">
        <v>0</v>
      </c>
      <c r="BR74" s="50">
        <v>0</v>
      </c>
      <c r="BS74" s="50">
        <v>0</v>
      </c>
      <c r="BT74" s="50">
        <v>0</v>
      </c>
      <c r="BU74" s="50">
        <v>0</v>
      </c>
      <c r="BV74" s="50">
        <v>0</v>
      </c>
      <c r="BW74" s="50">
        <v>0</v>
      </c>
      <c r="BX74" s="50">
        <v>0</v>
      </c>
      <c r="BY74" s="50">
        <v>0</v>
      </c>
      <c r="BZ74" s="50">
        <v>0</v>
      </c>
      <c r="CA74" s="50">
        <v>0</v>
      </c>
      <c r="CB74" s="50">
        <v>0</v>
      </c>
      <c r="CC74" s="50">
        <v>0</v>
      </c>
      <c r="CD74" s="50">
        <v>0</v>
      </c>
      <c r="CE74" s="50">
        <v>0</v>
      </c>
      <c r="CF74" s="50">
        <v>0</v>
      </c>
      <c r="CG74" s="50">
        <v>0</v>
      </c>
      <c r="CH74" s="50">
        <v>0</v>
      </c>
      <c r="CI74" s="50">
        <v>0</v>
      </c>
      <c r="CJ74" s="51"/>
    </row>
    <row r="75" spans="1:88" s="52" customFormat="1" ht="31.5" x14ac:dyDescent="0.25">
      <c r="A75" s="47" t="s">
        <v>389</v>
      </c>
      <c r="B75" s="53" t="s">
        <v>390</v>
      </c>
      <c r="C75" s="54" t="s">
        <v>391</v>
      </c>
      <c r="D75" s="50">
        <v>0</v>
      </c>
      <c r="E75" s="50">
        <v>0</v>
      </c>
      <c r="F75" s="50">
        <v>0</v>
      </c>
      <c r="G75" s="50">
        <v>0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0</v>
      </c>
      <c r="Q75" s="50">
        <v>0</v>
      </c>
      <c r="R75" s="50">
        <v>0</v>
      </c>
      <c r="S75" s="50">
        <v>0</v>
      </c>
      <c r="T75" s="50">
        <v>0</v>
      </c>
      <c r="U75" s="50">
        <v>0</v>
      </c>
      <c r="V75" s="50"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4</v>
      </c>
      <c r="AU75" s="50">
        <v>0</v>
      </c>
      <c r="AV75" s="50">
        <v>0</v>
      </c>
      <c r="AW75" s="50">
        <v>0</v>
      </c>
      <c r="AX75" s="50">
        <v>0</v>
      </c>
      <c r="AY75" s="50">
        <v>0</v>
      </c>
      <c r="AZ75" s="50">
        <v>0</v>
      </c>
      <c r="BA75" s="50">
        <v>4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2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50">
        <v>0</v>
      </c>
      <c r="BY75" s="50">
        <v>0</v>
      </c>
      <c r="BZ75" s="50">
        <v>0</v>
      </c>
      <c r="CA75" s="50">
        <v>0</v>
      </c>
      <c r="CB75" s="50">
        <v>0</v>
      </c>
      <c r="CC75" s="50">
        <v>0</v>
      </c>
      <c r="CD75" s="50">
        <v>0</v>
      </c>
      <c r="CE75" s="50">
        <v>0</v>
      </c>
      <c r="CF75" s="50">
        <v>0</v>
      </c>
      <c r="CG75" s="50">
        <v>0</v>
      </c>
      <c r="CH75" s="50">
        <v>0</v>
      </c>
      <c r="CI75" s="50">
        <v>0</v>
      </c>
      <c r="CJ75" s="51"/>
    </row>
    <row r="76" spans="1:88" s="52" customFormat="1" ht="31.5" x14ac:dyDescent="0.25">
      <c r="A76" s="47" t="s">
        <v>368</v>
      </c>
      <c r="B76" s="53" t="s">
        <v>392</v>
      </c>
      <c r="C76" s="54" t="s">
        <v>393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4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4</v>
      </c>
      <c r="BB76" s="50">
        <v>0</v>
      </c>
      <c r="BC76" s="50">
        <v>0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>
        <v>0</v>
      </c>
      <c r="BJ76" s="50">
        <v>0</v>
      </c>
      <c r="BK76" s="50">
        <v>0</v>
      </c>
      <c r="BL76" s="50">
        <v>0</v>
      </c>
      <c r="BM76" s="50">
        <v>0</v>
      </c>
      <c r="BN76" s="50">
        <v>0</v>
      </c>
      <c r="BO76" s="50">
        <v>4</v>
      </c>
      <c r="BP76" s="50">
        <v>0</v>
      </c>
      <c r="BQ76" s="50">
        <v>0</v>
      </c>
      <c r="BR76" s="50">
        <v>0</v>
      </c>
      <c r="BS76" s="50">
        <v>0</v>
      </c>
      <c r="BT76" s="50">
        <v>0</v>
      </c>
      <c r="BU76" s="50">
        <v>0</v>
      </c>
      <c r="BV76" s="50">
        <v>0</v>
      </c>
      <c r="BW76" s="50">
        <v>0</v>
      </c>
      <c r="BX76" s="50">
        <v>0</v>
      </c>
      <c r="BY76" s="50">
        <v>0</v>
      </c>
      <c r="BZ76" s="50">
        <v>0</v>
      </c>
      <c r="CA76" s="50">
        <v>0</v>
      </c>
      <c r="CB76" s="50">
        <v>0</v>
      </c>
      <c r="CC76" s="50">
        <v>0</v>
      </c>
      <c r="CD76" s="50">
        <v>0</v>
      </c>
      <c r="CE76" s="50">
        <v>0</v>
      </c>
      <c r="CF76" s="50">
        <v>0</v>
      </c>
      <c r="CG76" s="50">
        <v>0</v>
      </c>
      <c r="CH76" s="50">
        <v>0</v>
      </c>
      <c r="CI76" s="50">
        <v>0</v>
      </c>
      <c r="CJ76" s="51"/>
    </row>
    <row r="77" spans="1:88" s="11" customFormat="1" ht="47.25" x14ac:dyDescent="0.25">
      <c r="A77" s="9" t="s">
        <v>155</v>
      </c>
      <c r="B77" s="21" t="s">
        <v>156</v>
      </c>
      <c r="C77" s="22" t="s">
        <v>104</v>
      </c>
      <c r="D77" s="20">
        <v>0</v>
      </c>
      <c r="E77" s="20">
        <f>SUM(E78:E83)</f>
        <v>0</v>
      </c>
      <c r="F77" s="20">
        <f>SUM(F78:F80)</f>
        <v>0</v>
      </c>
      <c r="G77" s="20">
        <f>SUM(G78:G80)</f>
        <v>0</v>
      </c>
      <c r="H77" s="20">
        <f>SUM(H78:H80)</f>
        <v>0</v>
      </c>
      <c r="I77" s="20">
        <f>SUM(I78:I80)</f>
        <v>0</v>
      </c>
      <c r="J77" s="20">
        <f>SUM(J78:J80)</f>
        <v>20</v>
      </c>
      <c r="K77" s="20">
        <v>0</v>
      </c>
      <c r="L77" s="20">
        <f>SUM(L78:L83)</f>
        <v>0</v>
      </c>
      <c r="M77" s="20">
        <f>SUM(M78:M80)</f>
        <v>0</v>
      </c>
      <c r="N77" s="20">
        <f>SUM(N78:N80)</f>
        <v>0</v>
      </c>
      <c r="O77" s="20">
        <f>SUM(O78:O80)</f>
        <v>0</v>
      </c>
      <c r="P77" s="20">
        <f>SUM(P78:P80)</f>
        <v>0</v>
      </c>
      <c r="Q77" s="20">
        <f>SUM(Q78:Q80)</f>
        <v>20</v>
      </c>
      <c r="R77" s="20">
        <v>0</v>
      </c>
      <c r="S77" s="20">
        <f>SUM(S78:S83)</f>
        <v>0.25</v>
      </c>
      <c r="T77" s="20">
        <f>SUM(T78:T80)</f>
        <v>0</v>
      </c>
      <c r="U77" s="20">
        <f>SUM(U78:U80)</f>
        <v>0</v>
      </c>
      <c r="V77" s="20">
        <f>SUM(V78:V80)</f>
        <v>0</v>
      </c>
      <c r="W77" s="20">
        <f>SUM(W78:W80)</f>
        <v>0</v>
      </c>
      <c r="X77" s="20">
        <f>SUM(X78:X80)</f>
        <v>0</v>
      </c>
      <c r="Y77" s="20">
        <v>0</v>
      </c>
      <c r="Z77" s="20">
        <f>SUM(Z78:Z83)</f>
        <v>0.25</v>
      </c>
      <c r="AA77" s="20">
        <f>SUM(AA78:AA80)</f>
        <v>0</v>
      </c>
      <c r="AB77" s="20">
        <f>SUM(AB78:AB80)</f>
        <v>0</v>
      </c>
      <c r="AC77" s="20">
        <f>SUM(AC78:AC80)</f>
        <v>0</v>
      </c>
      <c r="AD77" s="20">
        <f>SUM(AD78:AD80)</f>
        <v>0</v>
      </c>
      <c r="AE77" s="20">
        <f>SUM(AE78:AE80)</f>
        <v>0</v>
      </c>
      <c r="AF77" s="20">
        <v>0</v>
      </c>
      <c r="AG77" s="20">
        <f>SUM(AG78:AG83)</f>
        <v>0.25</v>
      </c>
      <c r="AH77" s="20">
        <f>SUM(AH78:AH80)</f>
        <v>0</v>
      </c>
      <c r="AI77" s="20">
        <f>SUM(AI78:AI80)</f>
        <v>0</v>
      </c>
      <c r="AJ77" s="20">
        <f>SUM(AJ78:AJ80)</f>
        <v>0</v>
      </c>
      <c r="AK77" s="20">
        <f>SUM(AK78:AK80)</f>
        <v>0</v>
      </c>
      <c r="AL77" s="20">
        <f>SUM(AL78:AL80)</f>
        <v>0</v>
      </c>
      <c r="AM77" s="20">
        <v>0</v>
      </c>
      <c r="AN77" s="20">
        <f>SUM(AN78:AN83)</f>
        <v>0.25</v>
      </c>
      <c r="AO77" s="20">
        <f>SUM(AO78:AO80)</f>
        <v>0</v>
      </c>
      <c r="AP77" s="20">
        <f>SUM(AP78:AP80)</f>
        <v>0</v>
      </c>
      <c r="AQ77" s="20">
        <f>SUM(AQ78:AQ80)</f>
        <v>0</v>
      </c>
      <c r="AR77" s="20">
        <f>SUM(AR78:AR80)</f>
        <v>0</v>
      </c>
      <c r="AS77" s="20">
        <f>SUM(AS78:AS80)</f>
        <v>0</v>
      </c>
      <c r="AT77" s="20">
        <v>0</v>
      </c>
      <c r="AU77" s="20">
        <f>SUM(AU78:AU83)</f>
        <v>0</v>
      </c>
      <c r="AV77" s="20">
        <f>SUM(AV78:AV80)</f>
        <v>0</v>
      </c>
      <c r="AW77" s="20">
        <f>SUM(AW78:AW80)</f>
        <v>0</v>
      </c>
      <c r="AX77" s="20">
        <f>SUM(AX78:AX80)</f>
        <v>0</v>
      </c>
      <c r="AY77" s="20">
        <f>SUM(AY78:AY80)</f>
        <v>0</v>
      </c>
      <c r="AZ77" s="20">
        <f>SUM(AZ78:AZ80)</f>
        <v>0</v>
      </c>
      <c r="BA77" s="20">
        <v>0</v>
      </c>
      <c r="BB77" s="20">
        <f>SUM(BB78:BB83)</f>
        <v>0</v>
      </c>
      <c r="BC77" s="20">
        <f>SUM(BC78:BC80)</f>
        <v>0</v>
      </c>
      <c r="BD77" s="20">
        <f>SUM(BD78:BD80)</f>
        <v>0</v>
      </c>
      <c r="BE77" s="20">
        <f>SUM(BE78:BE80)</f>
        <v>0</v>
      </c>
      <c r="BF77" s="20">
        <f>SUM(BF78:BF80)</f>
        <v>0</v>
      </c>
      <c r="BG77" s="20">
        <f>SUM(BG78:BG80)</f>
        <v>0</v>
      </c>
      <c r="BH77" s="20">
        <v>0</v>
      </c>
      <c r="BI77" s="20">
        <f>SUM(BI78:BI83)</f>
        <v>0</v>
      </c>
      <c r="BJ77" s="20">
        <f>SUM(BJ78:BJ80)</f>
        <v>0</v>
      </c>
      <c r="BK77" s="20">
        <f>SUM(BK78:BK80)</f>
        <v>0</v>
      </c>
      <c r="BL77" s="20">
        <f>SUM(BL78:BL80)</f>
        <v>0</v>
      </c>
      <c r="BM77" s="20">
        <f>SUM(BM78:BM80)</f>
        <v>0</v>
      </c>
      <c r="BN77" s="20">
        <f>SUM(BN78:BN80)</f>
        <v>0</v>
      </c>
      <c r="BO77" s="20">
        <v>0</v>
      </c>
      <c r="BP77" s="20">
        <f>SUM(BP78:BP83)</f>
        <v>0</v>
      </c>
      <c r="BQ77" s="20">
        <f>SUM(BQ78:BQ80)</f>
        <v>0</v>
      </c>
      <c r="BR77" s="20">
        <f>SUM(BR78:BR80)</f>
        <v>0</v>
      </c>
      <c r="BS77" s="20">
        <f>SUM(BS78:BS80)</f>
        <v>0</v>
      </c>
      <c r="BT77" s="20">
        <f>SUM(BT78:BT80)</f>
        <v>0</v>
      </c>
      <c r="BU77" s="20">
        <f>SUM(BU78:BU80)</f>
        <v>0</v>
      </c>
      <c r="BV77" s="20">
        <v>0</v>
      </c>
      <c r="BW77" s="20">
        <f>SUM(BW78:BW83)</f>
        <v>0</v>
      </c>
      <c r="BX77" s="20">
        <f>SUM(BX78:BX80)</f>
        <v>0</v>
      </c>
      <c r="BY77" s="20">
        <f>SUM(BY78:BY80)</f>
        <v>0</v>
      </c>
      <c r="BZ77" s="20">
        <f>SUM(BZ78:BZ80)</f>
        <v>0</v>
      </c>
      <c r="CA77" s="20">
        <f>SUM(CA78:CA80)</f>
        <v>0</v>
      </c>
      <c r="CB77" s="20">
        <f>SUM(CB78:CB80)</f>
        <v>0</v>
      </c>
      <c r="CC77" s="20">
        <v>0</v>
      </c>
      <c r="CD77" s="20">
        <f>SUM(CD78:CD83)</f>
        <v>0</v>
      </c>
      <c r="CE77" s="20">
        <f>SUM(CE78:CE80)</f>
        <v>0</v>
      </c>
      <c r="CF77" s="20">
        <f>SUM(CF78:CF80)</f>
        <v>0</v>
      </c>
      <c r="CG77" s="20">
        <f>SUM(CG78:CG80)</f>
        <v>0</v>
      </c>
      <c r="CH77" s="20">
        <f>SUM(CH78:CH80)</f>
        <v>0</v>
      </c>
      <c r="CI77" s="20">
        <f>SUM(CI78:CI80)</f>
        <v>0</v>
      </c>
      <c r="CJ77" s="10"/>
    </row>
    <row r="78" spans="1:88" s="11" customFormat="1" ht="47.25" x14ac:dyDescent="0.25">
      <c r="A78" s="9" t="s">
        <v>99</v>
      </c>
      <c r="B78" s="23" t="str">
        <f>[1]Лист1!B71</f>
        <v>Модернизация ПС "Инструментальная" в г. Белорецк Белорецкого района РБ (в части замены трансформаторов тока ТПЛ-10кВ  20 шт.)</v>
      </c>
      <c r="C78" s="19" t="str">
        <f>[1]Лист1!C71</f>
        <v>L_ГИП_8</v>
      </c>
      <c r="D78" s="20">
        <v>4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20</v>
      </c>
      <c r="K78" s="20">
        <v>4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20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10"/>
    </row>
    <row r="79" spans="1:88" s="11" customFormat="1" ht="72" customHeight="1" x14ac:dyDescent="0.25">
      <c r="A79" s="9" t="s">
        <v>96</v>
      </c>
      <c r="B79" s="23" t="str">
        <f>[1]Лист1!B72</f>
        <v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v>
      </c>
      <c r="C79" s="19" t="str">
        <f>[1]Лист1!C72</f>
        <v>M_ГИП_22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3</v>
      </c>
      <c r="S79" s="20">
        <v>0.25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3</v>
      </c>
      <c r="Z79" s="20">
        <v>0.25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10"/>
    </row>
    <row r="80" spans="1:88" s="11" customFormat="1" ht="72" customHeight="1" x14ac:dyDescent="0.25">
      <c r="A80" s="9" t="s">
        <v>97</v>
      </c>
      <c r="B80" s="23" t="str">
        <f>[1]Лист1!B73</f>
        <v>Модернизация КТПН-3609/100кВА с. Новобелокатай Белокатайского района РБ (замена силового трансформатора с увеличением мощности со 100кВА на 250кВА)</v>
      </c>
      <c r="C80" s="19" t="str">
        <f>[1]Лист1!C73</f>
        <v>N_ГИП_11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2</v>
      </c>
      <c r="AG80" s="20">
        <v>0.25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3</v>
      </c>
      <c r="AN80" s="20">
        <v>0.25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10"/>
    </row>
    <row r="81" spans="1:88" s="29" customFormat="1" ht="31.5" x14ac:dyDescent="0.25">
      <c r="A81" s="9" t="s">
        <v>98</v>
      </c>
      <c r="B81" s="38" t="s">
        <v>226</v>
      </c>
      <c r="C81" s="39" t="s">
        <v>227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3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0"/>
    </row>
    <row r="82" spans="1:88" s="29" customFormat="1" x14ac:dyDescent="0.25">
      <c r="A82" s="9" t="s">
        <v>100</v>
      </c>
      <c r="B82" s="41" t="s">
        <v>228</v>
      </c>
      <c r="C82" s="39" t="s">
        <v>229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2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0"/>
    </row>
    <row r="83" spans="1:88" s="29" customFormat="1" ht="47.25" x14ac:dyDescent="0.25">
      <c r="A83" s="9" t="s">
        <v>95</v>
      </c>
      <c r="B83" s="42" t="s">
        <v>230</v>
      </c>
      <c r="C83" s="39" t="s">
        <v>231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0"/>
    </row>
    <row r="84" spans="1:88" s="11" customFormat="1" ht="47.25" x14ac:dyDescent="0.25">
      <c r="A84" s="9" t="s">
        <v>157</v>
      </c>
      <c r="B84" s="21" t="s">
        <v>158</v>
      </c>
      <c r="C84" s="22" t="s">
        <v>104</v>
      </c>
      <c r="D84" s="20">
        <f t="shared" ref="D84:Q84" si="73">SUM(D85,D143,)</f>
        <v>0</v>
      </c>
      <c r="E84" s="20">
        <f t="shared" si="73"/>
        <v>0</v>
      </c>
      <c r="F84" s="20">
        <f t="shared" si="73"/>
        <v>0</v>
      </c>
      <c r="G84" s="20">
        <f t="shared" si="73"/>
        <v>34.240999999999993</v>
      </c>
      <c r="H84" s="20">
        <f t="shared" si="73"/>
        <v>0</v>
      </c>
      <c r="I84" s="20">
        <f t="shared" si="73"/>
        <v>0</v>
      </c>
      <c r="J84" s="20">
        <f t="shared" si="73"/>
        <v>0</v>
      </c>
      <c r="K84" s="20">
        <f t="shared" si="73"/>
        <v>0</v>
      </c>
      <c r="L84" s="20">
        <f t="shared" si="73"/>
        <v>0.1</v>
      </c>
      <c r="M84" s="20">
        <f t="shared" si="73"/>
        <v>0</v>
      </c>
      <c r="N84" s="20">
        <f t="shared" si="73"/>
        <v>35.093999999999994</v>
      </c>
      <c r="O84" s="20">
        <f t="shared" si="73"/>
        <v>0</v>
      </c>
      <c r="P84" s="20">
        <f t="shared" si="73"/>
        <v>0</v>
      </c>
      <c r="Q84" s="20">
        <f t="shared" si="73"/>
        <v>0</v>
      </c>
      <c r="R84" s="20">
        <v>0</v>
      </c>
      <c r="S84" s="20">
        <f t="shared" ref="S84:X84" si="74">SUM(S85,S143,)</f>
        <v>0.57000000000000006</v>
      </c>
      <c r="T84" s="20">
        <f t="shared" si="74"/>
        <v>0</v>
      </c>
      <c r="U84" s="20">
        <f t="shared" si="74"/>
        <v>15.459999999999997</v>
      </c>
      <c r="V84" s="20">
        <f t="shared" si="74"/>
        <v>0</v>
      </c>
      <c r="W84" s="20">
        <f t="shared" si="74"/>
        <v>0</v>
      </c>
      <c r="X84" s="20">
        <f t="shared" si="74"/>
        <v>0</v>
      </c>
      <c r="Y84" s="20">
        <v>0</v>
      </c>
      <c r="Z84" s="20">
        <f t="shared" ref="Z84:AE84" si="75">SUM(Z85,Z143,)</f>
        <v>0.57000000000000006</v>
      </c>
      <c r="AA84" s="20">
        <f t="shared" si="75"/>
        <v>0</v>
      </c>
      <c r="AB84" s="20">
        <f t="shared" si="75"/>
        <v>15.371</v>
      </c>
      <c r="AC84" s="20">
        <f t="shared" si="75"/>
        <v>0</v>
      </c>
      <c r="AD84" s="20">
        <f t="shared" si="75"/>
        <v>0</v>
      </c>
      <c r="AE84" s="20">
        <f t="shared" si="75"/>
        <v>0</v>
      </c>
      <c r="AF84" s="20">
        <v>0</v>
      </c>
      <c r="AG84" s="20">
        <f t="shared" ref="AG84:AL84" si="76">SUM(AG85,AG143,)</f>
        <v>0</v>
      </c>
      <c r="AH84" s="20">
        <f t="shared" si="76"/>
        <v>0</v>
      </c>
      <c r="AI84" s="20">
        <f t="shared" si="76"/>
        <v>11.54</v>
      </c>
      <c r="AJ84" s="20">
        <f t="shared" si="76"/>
        <v>0</v>
      </c>
      <c r="AK84" s="20">
        <f t="shared" si="76"/>
        <v>0</v>
      </c>
      <c r="AL84" s="20">
        <f t="shared" si="76"/>
        <v>6</v>
      </c>
      <c r="AM84" s="20">
        <v>0</v>
      </c>
      <c r="AN84" s="20">
        <f t="shared" ref="AN84:AS84" si="77">SUM(AN85,AN143,)</f>
        <v>0</v>
      </c>
      <c r="AO84" s="20">
        <f t="shared" si="77"/>
        <v>0</v>
      </c>
      <c r="AP84" s="20">
        <f t="shared" si="77"/>
        <v>12.342000000000001</v>
      </c>
      <c r="AQ84" s="20">
        <f t="shared" si="77"/>
        <v>0</v>
      </c>
      <c r="AR84" s="20">
        <f t="shared" si="77"/>
        <v>0</v>
      </c>
      <c r="AS84" s="20">
        <f t="shared" si="77"/>
        <v>0</v>
      </c>
      <c r="AT84" s="20">
        <v>0</v>
      </c>
      <c r="AU84" s="20">
        <f t="shared" ref="AU84:AZ84" si="78">SUM(AU85,AU143,)</f>
        <v>0.5</v>
      </c>
      <c r="AV84" s="20">
        <f t="shared" si="78"/>
        <v>0</v>
      </c>
      <c r="AW84" s="20">
        <f t="shared" si="78"/>
        <v>0</v>
      </c>
      <c r="AX84" s="20">
        <f t="shared" si="78"/>
        <v>0</v>
      </c>
      <c r="AY84" s="20">
        <f t="shared" si="78"/>
        <v>0</v>
      </c>
      <c r="AZ84" s="20">
        <f t="shared" si="78"/>
        <v>0</v>
      </c>
      <c r="BA84" s="20">
        <v>0</v>
      </c>
      <c r="BB84" s="20">
        <f t="shared" ref="BB84:BG84" si="79">SUM(BB85,BB143,)</f>
        <v>0.35</v>
      </c>
      <c r="BC84" s="20">
        <f t="shared" si="79"/>
        <v>0</v>
      </c>
      <c r="BD84" s="20">
        <f t="shared" si="79"/>
        <v>3.085</v>
      </c>
      <c r="BE84" s="20">
        <f t="shared" si="79"/>
        <v>0</v>
      </c>
      <c r="BF84" s="20">
        <f t="shared" si="79"/>
        <v>0</v>
      </c>
      <c r="BG84" s="20">
        <f t="shared" si="79"/>
        <v>6</v>
      </c>
      <c r="BH84" s="20">
        <v>0</v>
      </c>
      <c r="BI84" s="20">
        <f t="shared" ref="BI84:BN84" si="80">SUM(BI85,BI143,)</f>
        <v>0</v>
      </c>
      <c r="BJ84" s="20">
        <f t="shared" si="80"/>
        <v>0</v>
      </c>
      <c r="BK84" s="20">
        <f t="shared" si="80"/>
        <v>0</v>
      </c>
      <c r="BL84" s="20">
        <f t="shared" si="80"/>
        <v>0</v>
      </c>
      <c r="BM84" s="20">
        <f t="shared" si="80"/>
        <v>0</v>
      </c>
      <c r="BN84" s="20">
        <f t="shared" si="80"/>
        <v>0</v>
      </c>
      <c r="BO84" s="20">
        <v>0</v>
      </c>
      <c r="BP84" s="20">
        <f t="shared" ref="BP84:CI84" si="81">SUM(BP85,BP143,)</f>
        <v>0</v>
      </c>
      <c r="BQ84" s="20">
        <f t="shared" si="81"/>
        <v>0</v>
      </c>
      <c r="BR84" s="20">
        <f t="shared" si="81"/>
        <v>7.09</v>
      </c>
      <c r="BS84" s="20">
        <f t="shared" si="81"/>
        <v>0</v>
      </c>
      <c r="BT84" s="20">
        <f t="shared" si="81"/>
        <v>0</v>
      </c>
      <c r="BU84" s="20">
        <f t="shared" si="81"/>
        <v>10</v>
      </c>
      <c r="BV84" s="20">
        <f t="shared" si="81"/>
        <v>0</v>
      </c>
      <c r="BW84" s="20">
        <f t="shared" si="81"/>
        <v>0</v>
      </c>
      <c r="BX84" s="20">
        <f t="shared" si="81"/>
        <v>0</v>
      </c>
      <c r="BY84" s="20">
        <f t="shared" si="81"/>
        <v>0</v>
      </c>
      <c r="BZ84" s="20">
        <f t="shared" si="81"/>
        <v>0</v>
      </c>
      <c r="CA84" s="20">
        <f t="shared" si="81"/>
        <v>0</v>
      </c>
      <c r="CB84" s="20">
        <f t="shared" si="81"/>
        <v>0</v>
      </c>
      <c r="CC84" s="20">
        <f t="shared" si="81"/>
        <v>0</v>
      </c>
      <c r="CD84" s="20">
        <f t="shared" si="81"/>
        <v>0</v>
      </c>
      <c r="CE84" s="20">
        <f t="shared" si="81"/>
        <v>0</v>
      </c>
      <c r="CF84" s="20">
        <f t="shared" si="81"/>
        <v>0</v>
      </c>
      <c r="CG84" s="20">
        <f t="shared" si="81"/>
        <v>0</v>
      </c>
      <c r="CH84" s="20">
        <f t="shared" si="81"/>
        <v>0</v>
      </c>
      <c r="CI84" s="20">
        <f t="shared" si="81"/>
        <v>0</v>
      </c>
      <c r="CJ84" s="10"/>
    </row>
    <row r="85" spans="1:88" s="11" customFormat="1" ht="31.5" x14ac:dyDescent="0.25">
      <c r="A85" s="9" t="s">
        <v>159</v>
      </c>
      <c r="B85" s="21" t="s">
        <v>160</v>
      </c>
      <c r="C85" s="22" t="s">
        <v>104</v>
      </c>
      <c r="D85" s="20">
        <v>0</v>
      </c>
      <c r="E85" s="20">
        <f>SUM(E86:E141)</f>
        <v>0</v>
      </c>
      <c r="F85" s="20">
        <f>SUM(F86:F126)</f>
        <v>0</v>
      </c>
      <c r="G85" s="20">
        <f>SUM(G86:G126)</f>
        <v>34.240999999999993</v>
      </c>
      <c r="H85" s="20">
        <f>SUM(H86:H126)</f>
        <v>0</v>
      </c>
      <c r="I85" s="20">
        <f>SUM(I86:I126)</f>
        <v>0</v>
      </c>
      <c r="J85" s="20">
        <f>SUM(J86:J126)</f>
        <v>0</v>
      </c>
      <c r="K85" s="20">
        <v>0</v>
      </c>
      <c r="L85" s="20">
        <f>SUM(L86:L141)</f>
        <v>0.1</v>
      </c>
      <c r="M85" s="20">
        <f>SUM(M86:M126)</f>
        <v>0</v>
      </c>
      <c r="N85" s="20">
        <f>SUM(N86:N126)</f>
        <v>35.093999999999994</v>
      </c>
      <c r="O85" s="20">
        <f>SUM(O86:O126)</f>
        <v>0</v>
      </c>
      <c r="P85" s="20">
        <f>SUM(P86:P126)</f>
        <v>0</v>
      </c>
      <c r="Q85" s="20">
        <f>SUM(Q86:Q126)</f>
        <v>0</v>
      </c>
      <c r="R85" s="20">
        <v>0</v>
      </c>
      <c r="S85" s="20">
        <f>SUM(S86:S141)</f>
        <v>0.57000000000000006</v>
      </c>
      <c r="T85" s="20">
        <f>SUM(T86:T126)</f>
        <v>0</v>
      </c>
      <c r="U85" s="20">
        <f>SUM(U86:U126)</f>
        <v>15.459999999999997</v>
      </c>
      <c r="V85" s="20">
        <f>SUM(V86:V126)</f>
        <v>0</v>
      </c>
      <c r="W85" s="20">
        <f>SUM(W86:W126)</f>
        <v>0</v>
      </c>
      <c r="X85" s="20">
        <f>SUM(X86:X126)</f>
        <v>0</v>
      </c>
      <c r="Y85" s="20">
        <v>0</v>
      </c>
      <c r="Z85" s="20">
        <f>SUM(Z86:Z141)</f>
        <v>0.57000000000000006</v>
      </c>
      <c r="AA85" s="20">
        <f>SUM(AA86:AA126)</f>
        <v>0</v>
      </c>
      <c r="AB85" s="20">
        <f>SUM(AB86:AB126)</f>
        <v>15.371</v>
      </c>
      <c r="AC85" s="20">
        <f>SUM(AC86:AC126)</f>
        <v>0</v>
      </c>
      <c r="AD85" s="20">
        <f>SUM(AD86:AD126)</f>
        <v>0</v>
      </c>
      <c r="AE85" s="20">
        <f>SUM(AE86:AE126)</f>
        <v>0</v>
      </c>
      <c r="AF85" s="20">
        <v>0</v>
      </c>
      <c r="AG85" s="20">
        <f>SUM(AG86:AG141)</f>
        <v>0</v>
      </c>
      <c r="AH85" s="20">
        <f>SUM(AH86:AH126)</f>
        <v>0</v>
      </c>
      <c r="AI85" s="20">
        <f>SUM(AI86:AI126)</f>
        <v>11.54</v>
      </c>
      <c r="AJ85" s="20">
        <f>SUM(AJ86:AJ126)</f>
        <v>0</v>
      </c>
      <c r="AK85" s="20">
        <f>SUM(AK86:AK126)</f>
        <v>0</v>
      </c>
      <c r="AL85" s="20">
        <f>SUM(AL86:AL126)</f>
        <v>6</v>
      </c>
      <c r="AM85" s="20">
        <v>0</v>
      </c>
      <c r="AN85" s="20">
        <f>SUM(AN86:AN141)</f>
        <v>0</v>
      </c>
      <c r="AO85" s="20">
        <f>SUM(AO86:AO126)</f>
        <v>0</v>
      </c>
      <c r="AP85" s="20">
        <f>SUM(AP86:AP126)</f>
        <v>12.342000000000001</v>
      </c>
      <c r="AQ85" s="20">
        <f>SUM(AQ86:AQ126)</f>
        <v>0</v>
      </c>
      <c r="AR85" s="20">
        <f>SUM(AR86:AR126)</f>
        <v>0</v>
      </c>
      <c r="AS85" s="20">
        <f>SUM(AS86:AS126)</f>
        <v>0</v>
      </c>
      <c r="AT85" s="20">
        <v>0</v>
      </c>
      <c r="AU85" s="20">
        <f>SUM(AU86:AU141)</f>
        <v>0.5</v>
      </c>
      <c r="AV85" s="20">
        <f>SUM(AV86:AV126)</f>
        <v>0</v>
      </c>
      <c r="AW85" s="20">
        <f>SUM(AW86:AW126)</f>
        <v>0</v>
      </c>
      <c r="AX85" s="20">
        <f>SUM(AX86:AX126)</f>
        <v>0</v>
      </c>
      <c r="AY85" s="20">
        <f>SUM(AY86:AY126)</f>
        <v>0</v>
      </c>
      <c r="AZ85" s="20">
        <f>SUM(AZ86:AZ126)</f>
        <v>0</v>
      </c>
      <c r="BA85" s="20">
        <v>0</v>
      </c>
      <c r="BB85" s="20">
        <f>SUM(BB86:BB141)</f>
        <v>0.35</v>
      </c>
      <c r="BC85" s="20">
        <f>SUM(BC86:BC126)</f>
        <v>0</v>
      </c>
      <c r="BD85" s="20">
        <f>SUM(BD86:BD126)</f>
        <v>3.085</v>
      </c>
      <c r="BE85" s="20">
        <f>SUM(BE86:BE126)</f>
        <v>0</v>
      </c>
      <c r="BF85" s="20">
        <f>SUM(BF86:BF126)</f>
        <v>0</v>
      </c>
      <c r="BG85" s="20">
        <f>SUM(BG86:BG126)</f>
        <v>6</v>
      </c>
      <c r="BH85" s="20">
        <v>0</v>
      </c>
      <c r="BI85" s="20">
        <f t="shared" ref="BI85:BN85" si="82">SUM(BI86:BI142)</f>
        <v>0</v>
      </c>
      <c r="BJ85" s="20">
        <f t="shared" si="82"/>
        <v>0</v>
      </c>
      <c r="BK85" s="20">
        <f t="shared" si="82"/>
        <v>0</v>
      </c>
      <c r="BL85" s="20">
        <f t="shared" si="82"/>
        <v>0</v>
      </c>
      <c r="BM85" s="20">
        <f t="shared" si="82"/>
        <v>0</v>
      </c>
      <c r="BN85" s="20">
        <f t="shared" si="82"/>
        <v>0</v>
      </c>
      <c r="BO85" s="20">
        <v>0</v>
      </c>
      <c r="BP85" s="20">
        <f t="shared" ref="BP85:BU85" si="83">SUM(BP86:BP142)</f>
        <v>0</v>
      </c>
      <c r="BQ85" s="20">
        <f t="shared" si="83"/>
        <v>0</v>
      </c>
      <c r="BR85" s="20">
        <f t="shared" si="83"/>
        <v>7.09</v>
      </c>
      <c r="BS85" s="20">
        <f t="shared" si="83"/>
        <v>0</v>
      </c>
      <c r="BT85" s="20">
        <f t="shared" si="83"/>
        <v>0</v>
      </c>
      <c r="BU85" s="20">
        <f t="shared" si="83"/>
        <v>0</v>
      </c>
      <c r="BV85" s="20">
        <v>0</v>
      </c>
      <c r="BW85" s="20">
        <f>SUM(BW86:BW141)</f>
        <v>0</v>
      </c>
      <c r="BX85" s="20">
        <f>SUM(BX86:BX126)</f>
        <v>0</v>
      </c>
      <c r="BY85" s="20">
        <f>SUM(BY86:BY126)</f>
        <v>0</v>
      </c>
      <c r="BZ85" s="20">
        <f>SUM(BZ86:BZ126)</f>
        <v>0</v>
      </c>
      <c r="CA85" s="20">
        <f>SUM(CA86:CA126)</f>
        <v>0</v>
      </c>
      <c r="CB85" s="20">
        <f>SUM(CB86:CB126)</f>
        <v>0</v>
      </c>
      <c r="CC85" s="20">
        <v>0</v>
      </c>
      <c r="CD85" s="20">
        <f>SUM(CD86:CD141)</f>
        <v>0</v>
      </c>
      <c r="CE85" s="20">
        <f>SUM(CE86:CE126)</f>
        <v>0</v>
      </c>
      <c r="CF85" s="20">
        <f>SUM(CF86:CF126)</f>
        <v>0</v>
      </c>
      <c r="CG85" s="20">
        <f>SUM(CG86:CG126)</f>
        <v>0</v>
      </c>
      <c r="CH85" s="20">
        <f>SUM(CH86:CH126)</f>
        <v>0</v>
      </c>
      <c r="CI85" s="20">
        <f>SUM(CI86:CI126)</f>
        <v>0</v>
      </c>
      <c r="CJ85" s="10"/>
    </row>
    <row r="86" spans="1:88" s="11" customFormat="1" ht="63" x14ac:dyDescent="0.25">
      <c r="A86" s="9" t="s">
        <v>99</v>
      </c>
      <c r="B86" s="18" t="str">
        <f>[1]Лист1!B76</f>
        <v>Реконструкция ВЛ-0,4 кВ Л-1 ТП-25 по ул.Гафури с заменой опор и провода А25, А35 на СИП и переводом нагрузки на ТП-61 в ОП с.Красноусольский</v>
      </c>
      <c r="C86" s="19" t="str">
        <f>[1]Лист1!C76</f>
        <v>L_ГИП_9</v>
      </c>
      <c r="D86" s="20">
        <v>1</v>
      </c>
      <c r="E86" s="20">
        <v>0</v>
      </c>
      <c r="F86" s="20">
        <v>0</v>
      </c>
      <c r="G86" s="20">
        <v>1.734</v>
      </c>
      <c r="H86" s="20">
        <v>0</v>
      </c>
      <c r="I86" s="20">
        <v>0</v>
      </c>
      <c r="J86" s="20">
        <v>0</v>
      </c>
      <c r="K86" s="20">
        <v>1</v>
      </c>
      <c r="L86" s="20">
        <v>0</v>
      </c>
      <c r="M86" s="20">
        <v>0</v>
      </c>
      <c r="N86" s="20">
        <v>1.734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10"/>
    </row>
    <row r="87" spans="1:88" s="11" customFormat="1" ht="94.5" x14ac:dyDescent="0.25">
      <c r="A87" s="9">
        <f>A86+1</f>
        <v>2</v>
      </c>
      <c r="B87" s="18" t="str">
        <f>[1]Лист1!B77</f>
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</c>
      <c r="C87" s="19" t="str">
        <f>[1]Лист1!C77</f>
        <v>L_ГИП_10</v>
      </c>
      <c r="D87" s="20">
        <v>4</v>
      </c>
      <c r="E87" s="20">
        <v>0</v>
      </c>
      <c r="F87" s="20">
        <v>0</v>
      </c>
      <c r="G87" s="20">
        <v>0.36399999999999999</v>
      </c>
      <c r="H87" s="20">
        <v>0</v>
      </c>
      <c r="I87" s="20">
        <v>0</v>
      </c>
      <c r="J87" s="20">
        <v>0</v>
      </c>
      <c r="K87" s="20" t="s">
        <v>208</v>
      </c>
      <c r="L87" s="20">
        <v>0</v>
      </c>
      <c r="M87" s="20">
        <v>0</v>
      </c>
      <c r="N87" s="20">
        <v>0.39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</v>
      </c>
      <c r="BK87" s="20">
        <v>0</v>
      </c>
      <c r="BL87" s="20">
        <v>0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10"/>
    </row>
    <row r="88" spans="1:88" s="11" customFormat="1" ht="47.25" x14ac:dyDescent="0.25">
      <c r="A88" s="9">
        <f t="shared" ref="A88:A124" si="84">A87+1</f>
        <v>3</v>
      </c>
      <c r="B88" s="18" t="str">
        <f>[1]Лист1!B78</f>
        <v>Реконструкция ВЛ-10кВ Ф-11508 ПС "Абдуллино" в с. Магинск Караидельского района РБ (замена опор и провода 6,5км)</v>
      </c>
      <c r="C88" s="19" t="str">
        <f>[1]Лист1!C78</f>
        <v>L_ГИП_11</v>
      </c>
      <c r="D88" s="20">
        <v>4</v>
      </c>
      <c r="E88" s="20">
        <v>0</v>
      </c>
      <c r="F88" s="20">
        <v>0</v>
      </c>
      <c r="G88" s="20">
        <v>6.5</v>
      </c>
      <c r="H88" s="20">
        <v>0</v>
      </c>
      <c r="I88" s="20">
        <v>0</v>
      </c>
      <c r="J88" s="20">
        <v>0</v>
      </c>
      <c r="K88" s="20">
        <v>4</v>
      </c>
      <c r="L88" s="20">
        <v>0</v>
      </c>
      <c r="M88" s="20">
        <v>0</v>
      </c>
      <c r="N88" s="20">
        <v>8.41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10"/>
    </row>
    <row r="89" spans="1:88" s="11" customFormat="1" ht="110.25" x14ac:dyDescent="0.25">
      <c r="A89" s="9">
        <f t="shared" si="84"/>
        <v>4</v>
      </c>
      <c r="B89" s="18" t="str">
        <f>[1]Лист1!B79</f>
        <v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v>
      </c>
      <c r="C89" s="19" t="str">
        <f>[1]Лист1!C79</f>
        <v>L_ГИП_12</v>
      </c>
      <c r="D89" s="20">
        <v>4</v>
      </c>
      <c r="E89" s="20">
        <v>0</v>
      </c>
      <c r="F89" s="20">
        <v>0</v>
      </c>
      <c r="G89" s="20">
        <v>4.0999999999999996</v>
      </c>
      <c r="H89" s="20">
        <v>0</v>
      </c>
      <c r="I89" s="20">
        <v>0</v>
      </c>
      <c r="J89" s="20">
        <v>0</v>
      </c>
      <c r="K89" s="20">
        <v>4</v>
      </c>
      <c r="L89" s="20">
        <v>0.1</v>
      </c>
      <c r="M89" s="20">
        <v>0</v>
      </c>
      <c r="N89" s="20">
        <v>4.83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0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10"/>
    </row>
    <row r="90" spans="1:88" s="11" customFormat="1" ht="47.25" x14ac:dyDescent="0.25">
      <c r="A90" s="9">
        <f t="shared" si="84"/>
        <v>5</v>
      </c>
      <c r="B90" s="18" t="str">
        <f>[1]Лист1!B80</f>
        <v>Реконструкция ВЛ-0,4кВ Л-1,2 ТП-5601 в с. Магинск  Караидельского района РБ (замена опор и провода 2,9 км)</v>
      </c>
      <c r="C90" s="19" t="str">
        <f>[1]Лист1!C80</f>
        <v>L_ГИП_13</v>
      </c>
      <c r="D90" s="20">
        <v>4</v>
      </c>
      <c r="E90" s="20">
        <v>0</v>
      </c>
      <c r="F90" s="20">
        <v>0</v>
      </c>
      <c r="G90" s="20">
        <v>2.9</v>
      </c>
      <c r="H90" s="20">
        <v>0</v>
      </c>
      <c r="I90" s="20">
        <v>0</v>
      </c>
      <c r="J90" s="20">
        <v>0</v>
      </c>
      <c r="K90" s="20">
        <v>4</v>
      </c>
      <c r="L90" s="20">
        <v>0</v>
      </c>
      <c r="M90" s="20">
        <v>0</v>
      </c>
      <c r="N90" s="20">
        <v>1.95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>
        <v>0</v>
      </c>
      <c r="BA90" s="20">
        <v>0</v>
      </c>
      <c r="BB90" s="20">
        <v>0</v>
      </c>
      <c r="BC90" s="20">
        <v>0</v>
      </c>
      <c r="BD90" s="20">
        <v>0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</v>
      </c>
      <c r="BO90" s="20">
        <v>0</v>
      </c>
      <c r="BP90" s="20">
        <v>0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10"/>
    </row>
    <row r="91" spans="1:88" s="11" customFormat="1" ht="47.25" x14ac:dyDescent="0.25">
      <c r="A91" s="9">
        <f t="shared" si="84"/>
        <v>6</v>
      </c>
      <c r="B91" s="18" t="str">
        <f>[1]Лист1!B81</f>
        <v>Реконструкция ВЛ-0,4кВ Л-1,2 ТП-1945 н.п. Муллакаево  Караидельского района РБ (замена опор и провода 1,375 км)</v>
      </c>
      <c r="C91" s="19" t="str">
        <f>[1]Лист1!C81</f>
        <v>L_ГИП_14</v>
      </c>
      <c r="D91" s="20">
        <v>1</v>
      </c>
      <c r="E91" s="20">
        <v>0</v>
      </c>
      <c r="F91" s="20">
        <v>0</v>
      </c>
      <c r="G91" s="20">
        <v>1.3879999999999999</v>
      </c>
      <c r="H91" s="20">
        <v>0</v>
      </c>
      <c r="I91" s="20">
        <v>0</v>
      </c>
      <c r="J91" s="20">
        <v>0</v>
      </c>
      <c r="K91" s="20">
        <v>2</v>
      </c>
      <c r="L91" s="20">
        <v>0</v>
      </c>
      <c r="M91" s="20">
        <v>0</v>
      </c>
      <c r="N91" s="20">
        <v>1.38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10"/>
    </row>
    <row r="92" spans="1:88" s="11" customFormat="1" ht="47.25" x14ac:dyDescent="0.25">
      <c r="A92" s="9">
        <f t="shared" si="84"/>
        <v>7</v>
      </c>
      <c r="B92" s="18" t="str">
        <f>[1]Лист1!B82</f>
        <v xml:space="preserve">Реконструкция ВЛ-0,4кВ Л-1,2 ТП-1 в с. Нугуш Мелеузовского района РБ (замена опор и провода 1,860 км) </v>
      </c>
      <c r="C92" s="19" t="str">
        <f>[1]Лист1!C82</f>
        <v>L_ГИП_15</v>
      </c>
      <c r="D92" s="20">
        <v>2</v>
      </c>
      <c r="E92" s="20">
        <v>0</v>
      </c>
      <c r="F92" s="20">
        <v>0</v>
      </c>
      <c r="G92" s="20">
        <v>1.86</v>
      </c>
      <c r="H92" s="20">
        <v>0</v>
      </c>
      <c r="I92" s="20">
        <v>0</v>
      </c>
      <c r="J92" s="20">
        <v>0</v>
      </c>
      <c r="K92" s="20">
        <v>2</v>
      </c>
      <c r="L92" s="20">
        <v>0</v>
      </c>
      <c r="M92" s="20">
        <v>0</v>
      </c>
      <c r="N92" s="20">
        <v>1.78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>
        <v>0</v>
      </c>
      <c r="BA92" s="20">
        <v>0</v>
      </c>
      <c r="BB92" s="20">
        <v>0</v>
      </c>
      <c r="BC92" s="20">
        <v>0</v>
      </c>
      <c r="BD92" s="20">
        <v>0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</v>
      </c>
      <c r="BO92" s="20">
        <v>0</v>
      </c>
      <c r="BP92" s="20">
        <v>0</v>
      </c>
      <c r="BQ92" s="20">
        <v>0</v>
      </c>
      <c r="BR92" s="20">
        <v>0</v>
      </c>
      <c r="BS92" s="20">
        <v>0</v>
      </c>
      <c r="BT92" s="20">
        <v>0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10"/>
    </row>
    <row r="93" spans="1:88" s="11" customFormat="1" ht="47.25" x14ac:dyDescent="0.25">
      <c r="A93" s="9">
        <f t="shared" si="84"/>
        <v>8</v>
      </c>
      <c r="B93" s="18" t="str">
        <f>[1]Лист1!B83</f>
        <v xml:space="preserve">Реконструкция ВЛ-0,4кВ Л-1 ТП-4 в с. Нугуш Мелеузовского района РБ (замена опор и провода  2,112 км) </v>
      </c>
      <c r="C93" s="19" t="str">
        <f>[1]Лист1!C83</f>
        <v>L_ГИП_16</v>
      </c>
      <c r="D93" s="20">
        <v>3</v>
      </c>
      <c r="E93" s="20">
        <v>0</v>
      </c>
      <c r="F93" s="20">
        <v>0</v>
      </c>
      <c r="G93" s="20">
        <v>2.1120000000000001</v>
      </c>
      <c r="H93" s="20">
        <v>0</v>
      </c>
      <c r="I93" s="20">
        <v>0</v>
      </c>
      <c r="J93" s="20">
        <v>0</v>
      </c>
      <c r="K93" s="20">
        <v>3</v>
      </c>
      <c r="L93" s="20">
        <v>0</v>
      </c>
      <c r="M93" s="20">
        <v>0</v>
      </c>
      <c r="N93" s="20">
        <v>2.02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20">
        <v>0</v>
      </c>
      <c r="AQ93" s="20">
        <v>0</v>
      </c>
      <c r="AR93" s="20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20">
        <v>0</v>
      </c>
      <c r="BB93" s="20">
        <v>0</v>
      </c>
      <c r="BC93" s="20">
        <v>0</v>
      </c>
      <c r="BD93" s="20">
        <v>0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</v>
      </c>
      <c r="BO93" s="20">
        <v>0</v>
      </c>
      <c r="BP93" s="20">
        <v>0</v>
      </c>
      <c r="BQ93" s="20">
        <v>0</v>
      </c>
      <c r="BR93" s="20">
        <v>0</v>
      </c>
      <c r="BS93" s="20">
        <v>0</v>
      </c>
      <c r="BT93" s="20">
        <v>0</v>
      </c>
      <c r="BU93" s="20">
        <v>0</v>
      </c>
      <c r="BV93" s="20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10"/>
    </row>
    <row r="94" spans="1:88" s="11" customFormat="1" ht="47.25" x14ac:dyDescent="0.25">
      <c r="A94" s="9">
        <f t="shared" si="84"/>
        <v>9</v>
      </c>
      <c r="B94" s="18" t="str">
        <f>[1]Лист1!B84</f>
        <v>Реконструкция ВЛ-6кВ Ф-5 ПС "НГЭС" в с. Нугуш Мелеузовского района РБ (замена опор и провода  1,3 км)</v>
      </c>
      <c r="C94" s="19" t="str">
        <f>[1]Лист1!C84</f>
        <v>L_ГИП_17</v>
      </c>
      <c r="D94" s="20">
        <v>3</v>
      </c>
      <c r="E94" s="20">
        <v>0</v>
      </c>
      <c r="F94" s="20">
        <v>0</v>
      </c>
      <c r="G94" s="20">
        <v>1.3</v>
      </c>
      <c r="H94" s="20">
        <v>0</v>
      </c>
      <c r="I94" s="20">
        <v>0</v>
      </c>
      <c r="J94" s="20">
        <v>0</v>
      </c>
      <c r="K94" s="20">
        <v>4</v>
      </c>
      <c r="L94" s="20">
        <v>0</v>
      </c>
      <c r="M94" s="20">
        <v>0</v>
      </c>
      <c r="N94" s="20">
        <v>0.42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10"/>
    </row>
    <row r="95" spans="1:88" s="11" customFormat="1" ht="47.25" x14ac:dyDescent="0.25">
      <c r="A95" s="9">
        <f t="shared" si="84"/>
        <v>10</v>
      </c>
      <c r="B95" s="18" t="str">
        <f>[1]Лист1!B85</f>
        <v>Реконструкция ВЛ-0,4кВ Л-4 КТПН-3633 в  п. Нефтяник Белокатайского района РБ (замена опор и провода 0,97 км)</v>
      </c>
      <c r="C95" s="19" t="str">
        <f>[1]Лист1!C85</f>
        <v>L_ГИП_18</v>
      </c>
      <c r="D95" s="20">
        <v>2</v>
      </c>
      <c r="E95" s="20">
        <v>0</v>
      </c>
      <c r="F95" s="20">
        <v>0</v>
      </c>
      <c r="G95" s="20">
        <v>0.97</v>
      </c>
      <c r="H95" s="20">
        <v>0</v>
      </c>
      <c r="I95" s="20">
        <v>0</v>
      </c>
      <c r="J95" s="20">
        <v>0</v>
      </c>
      <c r="K95" s="20">
        <v>2</v>
      </c>
      <c r="L95" s="20">
        <v>0</v>
      </c>
      <c r="M95" s="20">
        <v>0</v>
      </c>
      <c r="N95" s="20">
        <v>0.94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</v>
      </c>
      <c r="BO95" s="20">
        <v>0</v>
      </c>
      <c r="BP95" s="20">
        <v>0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10"/>
    </row>
    <row r="96" spans="1:88" s="11" customFormat="1" ht="47.25" x14ac:dyDescent="0.25">
      <c r="A96" s="9">
        <f t="shared" si="84"/>
        <v>11</v>
      </c>
      <c r="B96" s="18" t="str">
        <f>[1]Лист1!B86</f>
        <v xml:space="preserve">Реконструкция ВЛ-0,4кВ Л-2 КТПН-3638 ул. Северная в с. Новобелокатай Белокатайского района РБ (замена опор и провода 0,95км) </v>
      </c>
      <c r="C96" s="19" t="str">
        <f>[1]Лист1!C86</f>
        <v>L_ГИП_19</v>
      </c>
      <c r="D96" s="20">
        <v>3</v>
      </c>
      <c r="E96" s="20">
        <v>0</v>
      </c>
      <c r="F96" s="20">
        <v>0</v>
      </c>
      <c r="G96" s="20">
        <v>0.95</v>
      </c>
      <c r="H96" s="20">
        <v>0</v>
      </c>
      <c r="I96" s="20">
        <v>0</v>
      </c>
      <c r="J96" s="20">
        <v>0</v>
      </c>
      <c r="K96" s="20">
        <v>3</v>
      </c>
      <c r="L96" s="20">
        <v>0</v>
      </c>
      <c r="M96" s="20">
        <v>0</v>
      </c>
      <c r="N96" s="20">
        <v>0.97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>
        <v>0</v>
      </c>
      <c r="BA96" s="20">
        <v>0</v>
      </c>
      <c r="BB96" s="20">
        <v>0</v>
      </c>
      <c r="BC96" s="20">
        <v>0</v>
      </c>
      <c r="BD96" s="20">
        <v>0</v>
      </c>
      <c r="BE96" s="20">
        <v>0</v>
      </c>
      <c r="BF96" s="20">
        <v>0</v>
      </c>
      <c r="BG96" s="20">
        <v>0</v>
      </c>
      <c r="BH96" s="20">
        <v>0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0</v>
      </c>
      <c r="BT96" s="20">
        <v>0</v>
      </c>
      <c r="BU96" s="20">
        <v>0</v>
      </c>
      <c r="BV96" s="20">
        <v>0</v>
      </c>
      <c r="BW96" s="20">
        <v>0</v>
      </c>
      <c r="BX96" s="20">
        <v>0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10"/>
    </row>
    <row r="97" spans="1:88" s="11" customFormat="1" ht="47.25" x14ac:dyDescent="0.25">
      <c r="A97" s="9">
        <f t="shared" si="84"/>
        <v>12</v>
      </c>
      <c r="B97" s="18" t="str">
        <f>[1]Лист1!B87</f>
        <v xml:space="preserve">Реконструкция ВЛ-0,4кВ Л-4 КТПН-3620 "Новый мкр" в с. Новобелокатай Белокатайского района РБ (замена опор и провода 0,993 км) </v>
      </c>
      <c r="C97" s="19" t="str">
        <f>[1]Лист1!C87</f>
        <v>L_ГИП_20</v>
      </c>
      <c r="D97" s="20">
        <v>3</v>
      </c>
      <c r="E97" s="20">
        <v>0</v>
      </c>
      <c r="F97" s="20">
        <v>0</v>
      </c>
      <c r="G97" s="20">
        <v>0.99299999999999999</v>
      </c>
      <c r="H97" s="20">
        <v>0</v>
      </c>
      <c r="I97" s="20">
        <v>0</v>
      </c>
      <c r="J97" s="20">
        <v>0</v>
      </c>
      <c r="K97" s="20">
        <v>4</v>
      </c>
      <c r="L97" s="20">
        <v>0</v>
      </c>
      <c r="M97" s="20">
        <v>0</v>
      </c>
      <c r="N97" s="20">
        <v>1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10"/>
    </row>
    <row r="98" spans="1:88" s="11" customFormat="1" ht="47.25" x14ac:dyDescent="0.25">
      <c r="A98" s="9">
        <f t="shared" si="84"/>
        <v>13</v>
      </c>
      <c r="B98" s="18" t="str">
        <f>[1]Лист1!B88</f>
        <v xml:space="preserve">Реконструкция ВЛ-0,4кВ Л-1 ТП-2651 в с. Большеустьикинское Мечетлинского района РБ (замена опор и провода 0,386 км) </v>
      </c>
      <c r="C98" s="19" t="str">
        <f>[1]Лист1!C88</f>
        <v>L_ГИП_21</v>
      </c>
      <c r="D98" s="20">
        <v>4</v>
      </c>
      <c r="E98" s="20">
        <v>0</v>
      </c>
      <c r="F98" s="20">
        <v>0</v>
      </c>
      <c r="G98" s="20">
        <v>0.38600000000000001</v>
      </c>
      <c r="H98" s="20">
        <v>0</v>
      </c>
      <c r="I98" s="20">
        <v>0</v>
      </c>
      <c r="J98" s="20">
        <v>0</v>
      </c>
      <c r="K98" s="20">
        <v>4</v>
      </c>
      <c r="L98" s="20">
        <v>0</v>
      </c>
      <c r="M98" s="20">
        <v>0</v>
      </c>
      <c r="N98" s="20">
        <v>0.38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20">
        <v>0</v>
      </c>
      <c r="BB98" s="20">
        <v>0</v>
      </c>
      <c r="BC98" s="20">
        <v>0</v>
      </c>
      <c r="BD98" s="20">
        <v>0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</v>
      </c>
      <c r="BO98" s="20">
        <v>0</v>
      </c>
      <c r="BP98" s="20">
        <v>0</v>
      </c>
      <c r="BQ98" s="20">
        <v>0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10"/>
    </row>
    <row r="99" spans="1:88" s="11" customFormat="1" ht="47.25" x14ac:dyDescent="0.25">
      <c r="A99" s="9">
        <f t="shared" si="84"/>
        <v>14</v>
      </c>
      <c r="B99" s="18" t="str">
        <f>[1]Лист1!B89</f>
        <v xml:space="preserve">Реконструкция ВЛ-10кВ Ф-2 Л-2605 в с. Большеустьикинское Мечетлинского района РБ (замена опор и провода 1,085 км) </v>
      </c>
      <c r="C99" s="19" t="str">
        <f>[1]Лист1!C89</f>
        <v>L_ГИП_22</v>
      </c>
      <c r="D99" s="20">
        <v>3</v>
      </c>
      <c r="E99" s="20">
        <v>0</v>
      </c>
      <c r="F99" s="20">
        <v>0</v>
      </c>
      <c r="G99" s="20">
        <v>1.085</v>
      </c>
      <c r="H99" s="20">
        <v>0</v>
      </c>
      <c r="I99" s="20">
        <v>0</v>
      </c>
      <c r="J99" s="20">
        <v>0</v>
      </c>
      <c r="K99" s="20">
        <v>3</v>
      </c>
      <c r="L99" s="20">
        <v>0</v>
      </c>
      <c r="M99" s="20">
        <v>0</v>
      </c>
      <c r="N99" s="20">
        <v>1.1499999999999999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</v>
      </c>
      <c r="BO99" s="20">
        <v>0</v>
      </c>
      <c r="BP99" s="20">
        <v>0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10"/>
    </row>
    <row r="100" spans="1:88" s="11" customFormat="1" ht="47.25" x14ac:dyDescent="0.25">
      <c r="A100" s="9">
        <f t="shared" si="84"/>
        <v>15</v>
      </c>
      <c r="B100" s="18" t="str">
        <f>[1]Лист1!B90</f>
        <v xml:space="preserve">Реконструкция ВЛ-0,4кВ Л-2 КТП-2659 в с. Большеустьикинское Мечетлинского района РБ (замена опор и провода 1,952 км) </v>
      </c>
      <c r="C100" s="19" t="str">
        <f>[1]Лист1!C90</f>
        <v>L_ГИП_23</v>
      </c>
      <c r="D100" s="20">
        <v>3</v>
      </c>
      <c r="E100" s="20">
        <v>0</v>
      </c>
      <c r="F100" s="20">
        <v>0</v>
      </c>
      <c r="G100" s="20">
        <v>1.952</v>
      </c>
      <c r="H100" s="20">
        <v>0</v>
      </c>
      <c r="I100" s="20">
        <v>0</v>
      </c>
      <c r="J100" s="20">
        <v>0</v>
      </c>
      <c r="K100" s="20">
        <v>4</v>
      </c>
      <c r="L100" s="20">
        <v>0</v>
      </c>
      <c r="M100" s="20">
        <v>0</v>
      </c>
      <c r="N100" s="20">
        <v>2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10"/>
    </row>
    <row r="101" spans="1:88" s="11" customFormat="1" ht="63" x14ac:dyDescent="0.25">
      <c r="A101" s="9">
        <f t="shared" si="84"/>
        <v>16</v>
      </c>
      <c r="B101" s="18" t="str">
        <f>[1]Лист1!B91</f>
        <v>Реконструкция ВЛ-10кВ Ф-4301 для электроснабжения ул. Школьной в с. Шаран Шаранского района РБ (1 этап - Проектно-изыскательские работы 2021г.)</v>
      </c>
      <c r="C101" s="19" t="str">
        <f>[1]Лист1!C91</f>
        <v>L_ГИП_24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 t="s">
        <v>209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</v>
      </c>
      <c r="BO101" s="20">
        <v>0</v>
      </c>
      <c r="BP101" s="20">
        <v>0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10"/>
    </row>
    <row r="102" spans="1:88" s="11" customFormat="1" ht="47.25" x14ac:dyDescent="0.25">
      <c r="A102" s="9">
        <f t="shared" si="84"/>
        <v>17</v>
      </c>
      <c r="B102" s="18" t="str">
        <f>[1]Лист1!B92</f>
        <v xml:space="preserve">Реконструкция ВЛ-0,4кВ Л-1 КТП-4606 в  с. В.Киги Кигинского района РБ (замена опор и провода 0,217 км) </v>
      </c>
      <c r="C102" s="19" t="str">
        <f>[1]Лист1!C92</f>
        <v>L_ГИП_25</v>
      </c>
      <c r="D102" s="20">
        <v>2</v>
      </c>
      <c r="E102" s="20">
        <v>0</v>
      </c>
      <c r="F102" s="20">
        <v>0</v>
      </c>
      <c r="G102" s="20">
        <v>0.58899999999999997</v>
      </c>
      <c r="H102" s="20">
        <v>0</v>
      </c>
      <c r="I102" s="20">
        <v>0</v>
      </c>
      <c r="J102" s="20">
        <v>0</v>
      </c>
      <c r="K102" s="20">
        <v>2</v>
      </c>
      <c r="L102" s="20">
        <v>0</v>
      </c>
      <c r="M102" s="20">
        <v>0</v>
      </c>
      <c r="N102" s="20">
        <v>0.22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</v>
      </c>
      <c r="AQ102" s="20">
        <v>0</v>
      </c>
      <c r="AR102" s="20">
        <v>0</v>
      </c>
      <c r="AS102" s="20">
        <v>0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>
        <v>0</v>
      </c>
      <c r="BA102" s="20">
        <v>0</v>
      </c>
      <c r="BB102" s="20">
        <v>0</v>
      </c>
      <c r="BC102" s="20">
        <v>0</v>
      </c>
      <c r="BD102" s="20">
        <v>0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</v>
      </c>
      <c r="BO102" s="20">
        <v>0</v>
      </c>
      <c r="BP102" s="20">
        <v>0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10"/>
    </row>
    <row r="103" spans="1:88" s="11" customFormat="1" ht="47.25" x14ac:dyDescent="0.25">
      <c r="A103" s="9">
        <f t="shared" si="84"/>
        <v>18</v>
      </c>
      <c r="B103" s="18" t="str">
        <f>[1]Лист1!B93</f>
        <v xml:space="preserve">Реконструкция ВЛ-0,4кВ Л-2 КТП-4606 в  с. В.Киги Кигинского района РБ (замена опор и провода 1,062 км) </v>
      </c>
      <c r="C103" s="19" t="str">
        <f>[1]Лист1!C93</f>
        <v>L_ГИП_26</v>
      </c>
      <c r="D103" s="20">
        <v>2</v>
      </c>
      <c r="E103" s="20">
        <v>0</v>
      </c>
      <c r="F103" s="20">
        <v>0</v>
      </c>
      <c r="G103" s="20">
        <v>0.58899999999999997</v>
      </c>
      <c r="H103" s="20">
        <v>0</v>
      </c>
      <c r="I103" s="20">
        <v>0</v>
      </c>
      <c r="J103" s="20">
        <v>0</v>
      </c>
      <c r="K103" s="20">
        <v>2</v>
      </c>
      <c r="L103" s="20">
        <v>0</v>
      </c>
      <c r="M103" s="20">
        <v>0</v>
      </c>
      <c r="N103" s="20">
        <v>1.06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  <c r="BD103" s="20">
        <v>0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</v>
      </c>
      <c r="BO103" s="20">
        <v>0</v>
      </c>
      <c r="BP103" s="20">
        <v>0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10"/>
    </row>
    <row r="104" spans="1:88" s="11" customFormat="1" ht="47.25" x14ac:dyDescent="0.25">
      <c r="A104" s="9">
        <f t="shared" si="84"/>
        <v>19</v>
      </c>
      <c r="B104" s="18" t="str">
        <f>[1]Лист1!B94</f>
        <v xml:space="preserve">Реконструкция ВЛ-0,4кВ Л-2 КТП-4651 в с. В.Киги Кигинского района РБ (замена опор и провода 0,772 км)  </v>
      </c>
      <c r="C104" s="19" t="str">
        <f>[1]Лист1!C94</f>
        <v>L_ГИП_27</v>
      </c>
      <c r="D104" s="20">
        <v>2</v>
      </c>
      <c r="E104" s="20">
        <v>0</v>
      </c>
      <c r="F104" s="20">
        <v>0</v>
      </c>
      <c r="G104" s="20">
        <v>0.75600000000000001</v>
      </c>
      <c r="H104" s="20">
        <v>0</v>
      </c>
      <c r="I104" s="20">
        <v>0</v>
      </c>
      <c r="J104" s="20">
        <v>0</v>
      </c>
      <c r="K104" s="20">
        <v>2</v>
      </c>
      <c r="L104" s="20">
        <v>0</v>
      </c>
      <c r="M104" s="20">
        <v>0</v>
      </c>
      <c r="N104" s="20">
        <v>0.77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</v>
      </c>
      <c r="AS104" s="20">
        <v>0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10"/>
    </row>
    <row r="105" spans="1:88" s="11" customFormat="1" ht="47.25" x14ac:dyDescent="0.25">
      <c r="A105" s="9">
        <f t="shared" si="84"/>
        <v>20</v>
      </c>
      <c r="B105" s="18" t="str">
        <f>[1]Лист1!B95</f>
        <v>Реконструкция ВЛ-0,4кВ Л-3 от ЗТП-4625  ориентировочной протяженностью 0,483 км для перевода нагрузки на ТП-4678 в ОП с. В.Киги</v>
      </c>
      <c r="C105" s="19" t="str">
        <f>[1]Лист1!C95</f>
        <v>L_ГИП_28</v>
      </c>
      <c r="D105" s="20">
        <v>1</v>
      </c>
      <c r="E105" s="20">
        <v>0</v>
      </c>
      <c r="F105" s="20">
        <v>0</v>
      </c>
      <c r="G105" s="20">
        <v>0.48299999999999998</v>
      </c>
      <c r="H105" s="20">
        <v>0</v>
      </c>
      <c r="I105" s="20">
        <v>0</v>
      </c>
      <c r="J105" s="20">
        <v>0</v>
      </c>
      <c r="K105" s="20">
        <v>1</v>
      </c>
      <c r="L105" s="20">
        <v>0</v>
      </c>
      <c r="M105" s="20">
        <v>0</v>
      </c>
      <c r="N105" s="20">
        <v>0.48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20">
        <v>0</v>
      </c>
      <c r="BP105" s="20">
        <v>0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10"/>
    </row>
    <row r="106" spans="1:88" s="11" customFormat="1" ht="47.25" x14ac:dyDescent="0.25">
      <c r="A106" s="9">
        <f t="shared" si="84"/>
        <v>21</v>
      </c>
      <c r="B106" s="18" t="str">
        <f>[1]Лист1!B96</f>
        <v>Реконструкция ВЛ-0,4кВ Л-2 от ЗТП-4625  ориентировочной протяженностью 0,985 км для разделения фидера в ОП с. В.Киги</v>
      </c>
      <c r="C106" s="19" t="str">
        <f>[1]Лист1!C96</f>
        <v>L_ГИП_29</v>
      </c>
      <c r="D106" s="20">
        <v>1</v>
      </c>
      <c r="E106" s="20">
        <v>0</v>
      </c>
      <c r="F106" s="20">
        <v>0</v>
      </c>
      <c r="G106" s="20">
        <v>0.98499999999999999</v>
      </c>
      <c r="H106" s="20">
        <v>0</v>
      </c>
      <c r="I106" s="20">
        <v>0</v>
      </c>
      <c r="J106" s="20">
        <v>0</v>
      </c>
      <c r="K106" s="20">
        <v>1</v>
      </c>
      <c r="L106" s="20">
        <v>0</v>
      </c>
      <c r="M106" s="20">
        <v>0</v>
      </c>
      <c r="N106" s="20">
        <v>0.99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10"/>
    </row>
    <row r="107" spans="1:88" s="11" customFormat="1" ht="47.25" x14ac:dyDescent="0.25">
      <c r="A107" s="9">
        <f t="shared" si="84"/>
        <v>22</v>
      </c>
      <c r="B107" s="18" t="str">
        <f>[1]Лист1!B97</f>
        <v>Реконструкция ВЛ-0,4кВ Л-2 КТПН-4656 ул. Строительная в с. В.Киги Кигинского района РБ (замена опор и провода 1,083км)</v>
      </c>
      <c r="C107" s="19" t="str">
        <f>[1]Лист1!C97</f>
        <v>L_ГИП_30</v>
      </c>
      <c r="D107" s="20">
        <v>2</v>
      </c>
      <c r="E107" s="20">
        <v>0</v>
      </c>
      <c r="F107" s="20">
        <v>0</v>
      </c>
      <c r="G107" s="20">
        <v>1.083</v>
      </c>
      <c r="H107" s="20">
        <v>0</v>
      </c>
      <c r="I107" s="20">
        <v>0</v>
      </c>
      <c r="J107" s="20">
        <v>0</v>
      </c>
      <c r="K107" s="20">
        <v>2</v>
      </c>
      <c r="L107" s="20">
        <v>0</v>
      </c>
      <c r="M107" s="20">
        <v>0</v>
      </c>
      <c r="N107" s="20">
        <v>1.1100000000000001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20">
        <v>0</v>
      </c>
      <c r="AQ107" s="20">
        <v>0</v>
      </c>
      <c r="AR107" s="20">
        <v>0</v>
      </c>
      <c r="AS107" s="20">
        <v>0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10"/>
    </row>
    <row r="108" spans="1:88" s="11" customFormat="1" ht="47.25" x14ac:dyDescent="0.25">
      <c r="A108" s="9">
        <f t="shared" si="84"/>
        <v>23</v>
      </c>
      <c r="B108" s="18" t="str">
        <f>[1]Лист1!B98</f>
        <v xml:space="preserve">Реконструкция ВЛ-0,4кВ Л-1 КТПН-4655 ул. Солнечная в с. В.Киги Кигинского района РБ (замена опор и провода 1,162км) </v>
      </c>
      <c r="C108" s="19" t="str">
        <f>[1]Лист1!C98</f>
        <v>L_ГИП_31</v>
      </c>
      <c r="D108" s="20">
        <v>2</v>
      </c>
      <c r="E108" s="20">
        <v>0</v>
      </c>
      <c r="F108" s="20">
        <v>0</v>
      </c>
      <c r="G108" s="20">
        <v>1.1619999999999999</v>
      </c>
      <c r="H108" s="20">
        <v>0</v>
      </c>
      <c r="I108" s="20">
        <v>0</v>
      </c>
      <c r="J108" s="20">
        <v>0</v>
      </c>
      <c r="K108" s="20">
        <v>2</v>
      </c>
      <c r="L108" s="20">
        <v>0</v>
      </c>
      <c r="M108" s="20">
        <v>0</v>
      </c>
      <c r="N108" s="20">
        <v>1.1100000000000001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0</v>
      </c>
      <c r="AJ108" s="20">
        <v>0</v>
      </c>
      <c r="AK108" s="20">
        <v>0</v>
      </c>
      <c r="AL108" s="20">
        <v>0</v>
      </c>
      <c r="AM108" s="20">
        <v>0</v>
      </c>
      <c r="AN108" s="20">
        <v>0</v>
      </c>
      <c r="AO108" s="20">
        <v>0</v>
      </c>
      <c r="AP108" s="20">
        <v>0</v>
      </c>
      <c r="AQ108" s="20">
        <v>0</v>
      </c>
      <c r="AR108" s="20">
        <v>0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10"/>
    </row>
    <row r="109" spans="1:88" s="29" customFormat="1" ht="47.25" x14ac:dyDescent="0.25">
      <c r="A109" s="9">
        <f t="shared" si="84"/>
        <v>24</v>
      </c>
      <c r="B109" s="18" t="s">
        <v>366</v>
      </c>
      <c r="C109" s="19" t="str">
        <f>[1]Лист1!C99</f>
        <v>ЭM_ГИП_4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4</v>
      </c>
      <c r="S109" s="17">
        <v>0</v>
      </c>
      <c r="T109" s="17">
        <v>0</v>
      </c>
      <c r="U109" s="17">
        <v>2</v>
      </c>
      <c r="V109" s="17">
        <v>0</v>
      </c>
      <c r="W109" s="17">
        <v>0</v>
      </c>
      <c r="X109" s="17">
        <v>0</v>
      </c>
      <c r="Y109" s="17" t="s">
        <v>211</v>
      </c>
      <c r="Z109" s="17">
        <v>0</v>
      </c>
      <c r="AA109" s="17">
        <v>0</v>
      </c>
      <c r="AB109" s="17">
        <v>1.3340000000000001</v>
      </c>
      <c r="AC109" s="17">
        <v>0</v>
      </c>
      <c r="AD109" s="17">
        <v>0</v>
      </c>
      <c r="AE109" s="17">
        <v>0</v>
      </c>
      <c r="AF109" s="17">
        <v>4</v>
      </c>
      <c r="AG109" s="17">
        <v>0</v>
      </c>
      <c r="AH109" s="17">
        <v>0</v>
      </c>
      <c r="AI109" s="17">
        <v>3.085</v>
      </c>
      <c r="AJ109" s="17">
        <v>0</v>
      </c>
      <c r="AK109" s="17">
        <v>0</v>
      </c>
      <c r="AL109" s="17">
        <v>0</v>
      </c>
      <c r="AM109" s="17">
        <v>4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7">
        <v>0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2</v>
      </c>
      <c r="BB109" s="17">
        <v>0</v>
      </c>
      <c r="BC109" s="17">
        <v>0</v>
      </c>
      <c r="BD109" s="17">
        <v>3.085</v>
      </c>
      <c r="BE109" s="17">
        <v>0</v>
      </c>
      <c r="BF109" s="17">
        <v>0</v>
      </c>
      <c r="BG109" s="17">
        <v>0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0</v>
      </c>
      <c r="BT109" s="17">
        <v>0</v>
      </c>
      <c r="BU109" s="17">
        <v>0</v>
      </c>
      <c r="BV109" s="17">
        <v>0</v>
      </c>
      <c r="BW109" s="17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0</v>
      </c>
      <c r="CE109" s="17">
        <v>0</v>
      </c>
      <c r="CF109" s="17">
        <v>0</v>
      </c>
      <c r="CG109" s="17">
        <v>0</v>
      </c>
      <c r="CH109" s="17">
        <v>0</v>
      </c>
      <c r="CI109" s="17">
        <v>0</v>
      </c>
      <c r="CJ109" s="10"/>
    </row>
    <row r="110" spans="1:88" s="11" customFormat="1" ht="78.75" x14ac:dyDescent="0.25">
      <c r="A110" s="9">
        <f t="shared" si="84"/>
        <v>25</v>
      </c>
      <c r="B110" s="18" t="str">
        <f>[1]Лист1!B100</f>
        <v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v>
      </c>
      <c r="C110" s="19" t="str">
        <f>[1]Лист1!C100</f>
        <v>M_ГИП_6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7">
        <v>0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>
        <v>0</v>
      </c>
      <c r="BG110" s="17">
        <v>0</v>
      </c>
      <c r="BH110" s="17">
        <v>0</v>
      </c>
      <c r="BI110" s="17">
        <v>0</v>
      </c>
      <c r="BJ110" s="17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0</v>
      </c>
      <c r="BT110" s="17">
        <v>0</v>
      </c>
      <c r="BU110" s="17">
        <v>0</v>
      </c>
      <c r="BV110" s="17">
        <v>0</v>
      </c>
      <c r="BW110" s="17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0</v>
      </c>
      <c r="CF110" s="17">
        <v>0</v>
      </c>
      <c r="CG110" s="17">
        <v>0</v>
      </c>
      <c r="CH110" s="17">
        <v>0</v>
      </c>
      <c r="CI110" s="17">
        <v>0</v>
      </c>
      <c r="CJ110" s="10"/>
    </row>
    <row r="111" spans="1:88" s="11" customFormat="1" ht="63" x14ac:dyDescent="0.25">
      <c r="A111" s="9">
        <f t="shared" si="84"/>
        <v>26</v>
      </c>
      <c r="B111" s="18" t="str">
        <f>[1]Лист1!B101</f>
        <v>Реконструкция ВЛ-10кВ Ф 43-01 ПС "Шаран" в с. Шаран Шаранского района РБ (2 Этап - Строительно-монтажные работы 2022г.) (замена опор и провода 1,369 км)</v>
      </c>
      <c r="C111" s="19" t="str">
        <f>[1]Лист1!C101</f>
        <v>M_ГИП_7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>
        <v>0</v>
      </c>
      <c r="BG111" s="17">
        <v>0</v>
      </c>
      <c r="BH111" s="17">
        <v>0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0</v>
      </c>
      <c r="BO111" s="17">
        <v>0</v>
      </c>
      <c r="BP111" s="17">
        <v>0</v>
      </c>
      <c r="BQ111" s="17">
        <v>0</v>
      </c>
      <c r="BR111" s="17">
        <v>0</v>
      </c>
      <c r="BS111" s="17">
        <v>0</v>
      </c>
      <c r="BT111" s="17">
        <v>0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0</v>
      </c>
      <c r="CG111" s="17">
        <v>0</v>
      </c>
      <c r="CH111" s="17">
        <v>0</v>
      </c>
      <c r="CI111" s="17">
        <v>0</v>
      </c>
      <c r="CJ111" s="10"/>
    </row>
    <row r="112" spans="1:88" s="11" customFormat="1" ht="110.25" x14ac:dyDescent="0.25">
      <c r="A112" s="9">
        <f t="shared" si="84"/>
        <v>27</v>
      </c>
      <c r="B112" s="18" t="str">
        <f>[1]Лист1!B102</f>
        <v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v>
      </c>
      <c r="C112" s="19" t="str">
        <f>[1]Лист1!C102</f>
        <v>M_ГИП_8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3</v>
      </c>
      <c r="S112" s="17">
        <v>0.16</v>
      </c>
      <c r="T112" s="17">
        <v>0</v>
      </c>
      <c r="U112" s="17">
        <v>2.5939999999999999</v>
      </c>
      <c r="V112" s="17">
        <v>0</v>
      </c>
      <c r="W112" s="17">
        <v>0</v>
      </c>
      <c r="X112" s="17">
        <v>0</v>
      </c>
      <c r="Y112" s="17">
        <v>3</v>
      </c>
      <c r="Z112" s="17">
        <v>0.16</v>
      </c>
      <c r="AA112" s="17">
        <v>0</v>
      </c>
      <c r="AB112" s="17">
        <v>2.6139999999999999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>
        <v>0</v>
      </c>
      <c r="BG112" s="17">
        <v>0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>
        <v>0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>
        <v>0</v>
      </c>
      <c r="CG112" s="17">
        <v>0</v>
      </c>
      <c r="CH112" s="17">
        <v>0</v>
      </c>
      <c r="CI112" s="17">
        <v>0</v>
      </c>
      <c r="CJ112" s="10"/>
    </row>
    <row r="113" spans="1:88" s="11" customFormat="1" ht="47.25" x14ac:dyDescent="0.25">
      <c r="A113" s="9">
        <f t="shared" si="84"/>
        <v>28</v>
      </c>
      <c r="B113" s="18" t="str">
        <f>[1]Лист1!B103</f>
        <v>Реконструкция ВЛ-0,4кВ Л-2,3 ТП-2617 в с. Большеустьикинское Мечетлинского района РБ (замена опор и провода 1,911 км)</v>
      </c>
      <c r="C113" s="19" t="str">
        <f>[1]Лист1!C103</f>
        <v>M_ГИП_9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0</v>
      </c>
      <c r="AY113" s="17">
        <v>0</v>
      </c>
      <c r="AZ113" s="17">
        <v>0</v>
      </c>
      <c r="BA113" s="17">
        <v>0</v>
      </c>
      <c r="BB113" s="17">
        <v>0</v>
      </c>
      <c r="BC113" s="17">
        <v>0</v>
      </c>
      <c r="BD113" s="17">
        <v>0</v>
      </c>
      <c r="BE113" s="17">
        <v>0</v>
      </c>
      <c r="BF113" s="17">
        <v>0</v>
      </c>
      <c r="BG113" s="17">
        <v>0</v>
      </c>
      <c r="BH113" s="17">
        <v>0</v>
      </c>
      <c r="BI113" s="17">
        <v>0</v>
      </c>
      <c r="BJ113" s="17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>
        <v>0</v>
      </c>
      <c r="BT113" s="17">
        <v>0</v>
      </c>
      <c r="BU113" s="17">
        <v>0</v>
      </c>
      <c r="BV113" s="17">
        <v>0</v>
      </c>
      <c r="BW113" s="17">
        <v>0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0</v>
      </c>
      <c r="CD113" s="17">
        <v>0</v>
      </c>
      <c r="CE113" s="17">
        <v>0</v>
      </c>
      <c r="CF113" s="17">
        <v>0</v>
      </c>
      <c r="CG113" s="17">
        <v>0</v>
      </c>
      <c r="CH113" s="17">
        <v>0</v>
      </c>
      <c r="CI113" s="17">
        <v>0</v>
      </c>
      <c r="CJ113" s="10"/>
    </row>
    <row r="114" spans="1:88" s="11" customFormat="1" ht="63" x14ac:dyDescent="0.25">
      <c r="A114" s="9">
        <f t="shared" si="84"/>
        <v>29</v>
      </c>
      <c r="B114" s="18" t="str">
        <f>[1]Лист1!B104</f>
        <v>Реконструкция ВЛ-10кВ Ф-18 Л-2699 с. Большеустьикинское Мечетлинского района РБ (вынос ВЛ-10кВ с территории больницы, ВЛ-10кВ 0,427км)</v>
      </c>
      <c r="C114" s="19" t="str">
        <f>[1]Лист1!C104</f>
        <v>M_ГИП_23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4</v>
      </c>
      <c r="S114" s="17">
        <v>0</v>
      </c>
      <c r="T114" s="17">
        <v>0</v>
      </c>
      <c r="U114" s="17">
        <v>0.42699999999999999</v>
      </c>
      <c r="V114" s="17">
        <v>0</v>
      </c>
      <c r="W114" s="17">
        <v>0</v>
      </c>
      <c r="X114" s="17">
        <v>0</v>
      </c>
      <c r="Y114" s="17">
        <v>3</v>
      </c>
      <c r="Z114" s="17">
        <v>0</v>
      </c>
      <c r="AA114" s="17">
        <v>0</v>
      </c>
      <c r="AB114" s="17">
        <v>0.42699999999999999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0</v>
      </c>
      <c r="AY114" s="17">
        <v>0</v>
      </c>
      <c r="AZ114" s="17">
        <v>0</v>
      </c>
      <c r="BA114" s="17">
        <v>0</v>
      </c>
      <c r="BB114" s="17">
        <v>0</v>
      </c>
      <c r="BC114" s="17">
        <v>0</v>
      </c>
      <c r="BD114" s="17">
        <v>0</v>
      </c>
      <c r="BE114" s="17">
        <v>0</v>
      </c>
      <c r="BF114" s="17">
        <v>0</v>
      </c>
      <c r="BG114" s="17">
        <v>0</v>
      </c>
      <c r="BH114" s="17">
        <v>0</v>
      </c>
      <c r="BI114" s="17">
        <v>0</v>
      </c>
      <c r="BJ114" s="17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>
        <v>0</v>
      </c>
      <c r="BT114" s="17">
        <v>0</v>
      </c>
      <c r="BU114" s="17">
        <v>0</v>
      </c>
      <c r="BV114" s="17">
        <v>0</v>
      </c>
      <c r="BW114" s="17">
        <v>0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0</v>
      </c>
      <c r="CD114" s="17">
        <v>0</v>
      </c>
      <c r="CE114" s="17">
        <v>0</v>
      </c>
      <c r="CF114" s="17">
        <v>0</v>
      </c>
      <c r="CG114" s="17">
        <v>0</v>
      </c>
      <c r="CH114" s="17">
        <v>0</v>
      </c>
      <c r="CI114" s="17">
        <v>0</v>
      </c>
      <c r="CJ114" s="10"/>
    </row>
    <row r="115" spans="1:88" s="11" customFormat="1" ht="78.75" x14ac:dyDescent="0.25">
      <c r="A115" s="9">
        <f t="shared" si="84"/>
        <v>30</v>
      </c>
      <c r="B115" s="18" t="str">
        <f>[1]Лист1!B105</f>
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</c>
      <c r="C115" s="19" t="str">
        <f>[1]Лист1!C105</f>
        <v>M_ГИП_24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1</v>
      </c>
      <c r="S115" s="17">
        <v>0</v>
      </c>
      <c r="T115" s="17">
        <v>0</v>
      </c>
      <c r="U115" s="17">
        <v>0.92800000000000005</v>
      </c>
      <c r="V115" s="17">
        <v>0</v>
      </c>
      <c r="W115" s="17">
        <v>0</v>
      </c>
      <c r="X115" s="17">
        <v>0</v>
      </c>
      <c r="Y115" s="17">
        <v>1</v>
      </c>
      <c r="Z115" s="17">
        <v>0</v>
      </c>
      <c r="AA115" s="17">
        <v>0</v>
      </c>
      <c r="AB115" s="17">
        <v>0.92800000000000005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7">
        <v>0</v>
      </c>
      <c r="AI115" s="17">
        <v>0</v>
      </c>
      <c r="AJ115" s="17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  <c r="AS115" s="17">
        <v>0</v>
      </c>
      <c r="AT115" s="17">
        <v>0</v>
      </c>
      <c r="AU115" s="17">
        <v>0</v>
      </c>
      <c r="AV115" s="17">
        <v>0</v>
      </c>
      <c r="AW115" s="17">
        <v>0</v>
      </c>
      <c r="AX115" s="17">
        <v>0</v>
      </c>
      <c r="AY115" s="17">
        <v>0</v>
      </c>
      <c r="AZ115" s="17">
        <v>0</v>
      </c>
      <c r="BA115" s="17">
        <v>0</v>
      </c>
      <c r="BB115" s="17">
        <v>0</v>
      </c>
      <c r="BC115" s="17">
        <v>0</v>
      </c>
      <c r="BD115" s="17">
        <v>0</v>
      </c>
      <c r="BE115" s="17">
        <v>0</v>
      </c>
      <c r="BF115" s="17">
        <v>0</v>
      </c>
      <c r="BG115" s="17">
        <v>0</v>
      </c>
      <c r="BH115" s="17">
        <v>0</v>
      </c>
      <c r="BI115" s="17">
        <v>0</v>
      </c>
      <c r="BJ115" s="17">
        <v>0</v>
      </c>
      <c r="BK115" s="17">
        <v>0</v>
      </c>
      <c r="BL115" s="17">
        <v>0</v>
      </c>
      <c r="BM115" s="17">
        <v>0</v>
      </c>
      <c r="BN115" s="17">
        <v>0</v>
      </c>
      <c r="BO115" s="17">
        <v>0</v>
      </c>
      <c r="BP115" s="17">
        <v>0</v>
      </c>
      <c r="BQ115" s="17">
        <v>0</v>
      </c>
      <c r="BR115" s="17">
        <v>0</v>
      </c>
      <c r="BS115" s="17">
        <v>0</v>
      </c>
      <c r="BT115" s="17">
        <v>0</v>
      </c>
      <c r="BU115" s="17">
        <v>0</v>
      </c>
      <c r="BV115" s="17">
        <v>0</v>
      </c>
      <c r="BW115" s="17">
        <v>0</v>
      </c>
      <c r="BX115" s="17">
        <v>0</v>
      </c>
      <c r="BY115" s="17">
        <v>0</v>
      </c>
      <c r="BZ115" s="17">
        <v>0</v>
      </c>
      <c r="CA115" s="17">
        <v>0</v>
      </c>
      <c r="CB115" s="17">
        <v>0</v>
      </c>
      <c r="CC115" s="17">
        <v>0</v>
      </c>
      <c r="CD115" s="17">
        <v>0</v>
      </c>
      <c r="CE115" s="17">
        <v>0</v>
      </c>
      <c r="CF115" s="17">
        <v>0</v>
      </c>
      <c r="CG115" s="17">
        <v>0</v>
      </c>
      <c r="CH115" s="17">
        <v>0</v>
      </c>
      <c r="CI115" s="17">
        <v>0</v>
      </c>
      <c r="CJ115" s="10"/>
    </row>
    <row r="116" spans="1:88" s="11" customFormat="1" ht="63" x14ac:dyDescent="0.25">
      <c r="A116" s="9">
        <f t="shared" si="84"/>
        <v>31</v>
      </c>
      <c r="B116" s="18" t="str">
        <f>[1]Лист1!B106</f>
        <v>Реконструкция ВЛ-0,4кВ Л-2 ТП-2623 ул. Набережная с. Большеустьикинское Мечетлинского района РБ (перевод нагрузки с Л-2 ТП-2623 на Л-2 ТП-2732, 0,369км)</v>
      </c>
      <c r="C116" s="19" t="str">
        <f>[1]Лист1!C106</f>
        <v>M_ГИП_25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1</v>
      </c>
      <c r="S116" s="17">
        <v>0</v>
      </c>
      <c r="T116" s="17">
        <v>0</v>
      </c>
      <c r="U116" s="17">
        <v>0.36899999999999999</v>
      </c>
      <c r="V116" s="17">
        <v>0</v>
      </c>
      <c r="W116" s="17">
        <v>0</v>
      </c>
      <c r="X116" s="17">
        <v>0</v>
      </c>
      <c r="Y116" s="17">
        <v>1</v>
      </c>
      <c r="Z116" s="17">
        <v>0</v>
      </c>
      <c r="AA116" s="17">
        <v>0</v>
      </c>
      <c r="AB116" s="17">
        <v>0.36899999999999999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7">
        <v>0</v>
      </c>
      <c r="AV116" s="17">
        <v>0</v>
      </c>
      <c r="AW116" s="17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0</v>
      </c>
      <c r="BC116" s="17">
        <v>0</v>
      </c>
      <c r="BD116" s="17">
        <v>0</v>
      </c>
      <c r="BE116" s="17">
        <v>0</v>
      </c>
      <c r="BF116" s="17">
        <v>0</v>
      </c>
      <c r="BG116" s="17">
        <v>0</v>
      </c>
      <c r="BH116" s="17">
        <v>0</v>
      </c>
      <c r="BI116" s="17">
        <v>0</v>
      </c>
      <c r="BJ116" s="17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0</v>
      </c>
      <c r="BS116" s="17">
        <v>0</v>
      </c>
      <c r="BT116" s="17">
        <v>0</v>
      </c>
      <c r="BU116" s="17">
        <v>0</v>
      </c>
      <c r="BV116" s="17">
        <v>0</v>
      </c>
      <c r="BW116" s="17">
        <v>0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0</v>
      </c>
      <c r="CE116" s="17">
        <v>0</v>
      </c>
      <c r="CF116" s="17">
        <v>0</v>
      </c>
      <c r="CG116" s="17">
        <v>0</v>
      </c>
      <c r="CH116" s="17">
        <v>0</v>
      </c>
      <c r="CI116" s="17">
        <v>0</v>
      </c>
      <c r="CJ116" s="10"/>
    </row>
    <row r="117" spans="1:88" s="11" customFormat="1" ht="78.75" x14ac:dyDescent="0.25">
      <c r="A117" s="9">
        <f t="shared" si="84"/>
        <v>32</v>
      </c>
      <c r="B117" s="18" t="str">
        <f>[1]Лист1!B107</f>
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</c>
      <c r="C117" s="19" t="str">
        <f>[1]Лист1!C107</f>
        <v>M_ГИП_26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4</v>
      </c>
      <c r="S117" s="17">
        <v>0</v>
      </c>
      <c r="T117" s="17">
        <v>0</v>
      </c>
      <c r="U117" s="17">
        <v>2.0149999999999997</v>
      </c>
      <c r="V117" s="17">
        <v>0</v>
      </c>
      <c r="W117" s="17">
        <v>0</v>
      </c>
      <c r="X117" s="17">
        <v>0</v>
      </c>
      <c r="Y117" s="17">
        <v>2</v>
      </c>
      <c r="Z117" s="17">
        <v>0</v>
      </c>
      <c r="AA117" s="17">
        <v>0</v>
      </c>
      <c r="AB117" s="17">
        <v>2.6080000000000001</v>
      </c>
      <c r="AC117" s="17">
        <v>0</v>
      </c>
      <c r="AD117" s="17">
        <v>0</v>
      </c>
      <c r="AE117" s="17">
        <v>0</v>
      </c>
      <c r="AF117" s="17">
        <v>0</v>
      </c>
      <c r="AG117" s="17">
        <v>0</v>
      </c>
      <c r="AH117" s="17">
        <v>0</v>
      </c>
      <c r="AI117" s="17">
        <v>0</v>
      </c>
      <c r="AJ117" s="17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  <c r="AS117" s="17">
        <v>0</v>
      </c>
      <c r="AT117" s="17">
        <v>0</v>
      </c>
      <c r="AU117" s="17">
        <v>0</v>
      </c>
      <c r="AV117" s="17">
        <v>0</v>
      </c>
      <c r="AW117" s="17">
        <v>0</v>
      </c>
      <c r="AX117" s="17">
        <v>0</v>
      </c>
      <c r="AY117" s="17">
        <v>0</v>
      </c>
      <c r="AZ117" s="17">
        <v>0</v>
      </c>
      <c r="BA117" s="17">
        <v>0</v>
      </c>
      <c r="BB117" s="17">
        <v>0</v>
      </c>
      <c r="BC117" s="17">
        <v>0</v>
      </c>
      <c r="BD117" s="17">
        <v>0</v>
      </c>
      <c r="BE117" s="17">
        <v>0</v>
      </c>
      <c r="BF117" s="17">
        <v>0</v>
      </c>
      <c r="BG117" s="17">
        <v>0</v>
      </c>
      <c r="BH117" s="17">
        <v>0</v>
      </c>
      <c r="BI117" s="17">
        <v>0</v>
      </c>
      <c r="BJ117" s="17">
        <v>0</v>
      </c>
      <c r="BK117" s="17">
        <v>0</v>
      </c>
      <c r="BL117" s="17">
        <v>0</v>
      </c>
      <c r="BM117" s="17">
        <v>0</v>
      </c>
      <c r="BN117" s="17">
        <v>0</v>
      </c>
      <c r="BO117" s="17">
        <v>0</v>
      </c>
      <c r="BP117" s="17">
        <v>0</v>
      </c>
      <c r="BQ117" s="17">
        <v>0</v>
      </c>
      <c r="BR117" s="17">
        <v>0</v>
      </c>
      <c r="BS117" s="17">
        <v>0</v>
      </c>
      <c r="BT117" s="17">
        <v>0</v>
      </c>
      <c r="BU117" s="17">
        <v>0</v>
      </c>
      <c r="BV117" s="17">
        <v>0</v>
      </c>
      <c r="BW117" s="17">
        <v>0</v>
      </c>
      <c r="BX117" s="17">
        <v>0</v>
      </c>
      <c r="BY117" s="17">
        <v>0</v>
      </c>
      <c r="BZ117" s="17">
        <v>0</v>
      </c>
      <c r="CA117" s="17">
        <v>0</v>
      </c>
      <c r="CB117" s="17">
        <v>0</v>
      </c>
      <c r="CC117" s="17">
        <v>0</v>
      </c>
      <c r="CD117" s="17">
        <v>0</v>
      </c>
      <c r="CE117" s="17">
        <v>0</v>
      </c>
      <c r="CF117" s="17">
        <v>0</v>
      </c>
      <c r="CG117" s="17">
        <v>0</v>
      </c>
      <c r="CH117" s="17">
        <v>0</v>
      </c>
      <c r="CI117" s="17">
        <v>0</v>
      </c>
      <c r="CJ117" s="10"/>
    </row>
    <row r="118" spans="1:88" s="11" customFormat="1" ht="47.25" x14ac:dyDescent="0.25">
      <c r="A118" s="9">
        <f t="shared" si="84"/>
        <v>33</v>
      </c>
      <c r="B118" s="18" t="str">
        <f>[1]Лист1!B108</f>
        <v>Реконструкция ВЛ-0,4кВ Л-3 КТПН-4604 с.В.Киги  Кигинского района РБ (замена провода 0,692км)</v>
      </c>
      <c r="C118" s="19" t="str">
        <f>[1]Лист1!C108</f>
        <v>M_ГИП_27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1</v>
      </c>
      <c r="S118" s="17">
        <v>0</v>
      </c>
      <c r="T118" s="17">
        <v>0</v>
      </c>
      <c r="U118" s="17">
        <v>0.69199999999999995</v>
      </c>
      <c r="V118" s="17">
        <v>0</v>
      </c>
      <c r="W118" s="17">
        <v>0</v>
      </c>
      <c r="X118" s="17">
        <v>0</v>
      </c>
      <c r="Y118" s="17">
        <v>1</v>
      </c>
      <c r="Z118" s="17">
        <v>0</v>
      </c>
      <c r="AA118" s="17">
        <v>0</v>
      </c>
      <c r="AB118" s="17">
        <v>0.69199999999999995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0</v>
      </c>
      <c r="AS118" s="17">
        <v>0</v>
      </c>
      <c r="AT118" s="17">
        <v>0</v>
      </c>
      <c r="AU118" s="17">
        <v>0</v>
      </c>
      <c r="AV118" s="17">
        <v>0</v>
      </c>
      <c r="AW118" s="17">
        <v>0</v>
      </c>
      <c r="AX118" s="17">
        <v>0</v>
      </c>
      <c r="AY118" s="17">
        <v>0</v>
      </c>
      <c r="AZ118" s="17">
        <v>0</v>
      </c>
      <c r="BA118" s="17">
        <v>0</v>
      </c>
      <c r="BB118" s="17">
        <v>0</v>
      </c>
      <c r="BC118" s="17">
        <v>0</v>
      </c>
      <c r="BD118" s="17">
        <v>0</v>
      </c>
      <c r="BE118" s="17">
        <v>0</v>
      </c>
      <c r="BF118" s="17">
        <v>0</v>
      </c>
      <c r="BG118" s="17">
        <v>0</v>
      </c>
      <c r="BH118" s="17">
        <v>0</v>
      </c>
      <c r="BI118" s="17">
        <v>0</v>
      </c>
      <c r="BJ118" s="17">
        <v>0</v>
      </c>
      <c r="BK118" s="17">
        <v>0</v>
      </c>
      <c r="BL118" s="17">
        <v>0</v>
      </c>
      <c r="BM118" s="17">
        <v>0</v>
      </c>
      <c r="BN118" s="17">
        <v>0</v>
      </c>
      <c r="BO118" s="17">
        <v>0</v>
      </c>
      <c r="BP118" s="17">
        <v>0</v>
      </c>
      <c r="BQ118" s="17">
        <v>0</v>
      </c>
      <c r="BR118" s="17">
        <v>0</v>
      </c>
      <c r="BS118" s="17">
        <v>0</v>
      </c>
      <c r="BT118" s="17">
        <v>0</v>
      </c>
      <c r="BU118" s="17">
        <v>0</v>
      </c>
      <c r="BV118" s="17">
        <v>0</v>
      </c>
      <c r="BW118" s="17">
        <v>0</v>
      </c>
      <c r="BX118" s="17">
        <v>0</v>
      </c>
      <c r="BY118" s="17">
        <v>0</v>
      </c>
      <c r="BZ118" s="17">
        <v>0</v>
      </c>
      <c r="CA118" s="17">
        <v>0</v>
      </c>
      <c r="CB118" s="17">
        <v>0</v>
      </c>
      <c r="CC118" s="17">
        <v>0</v>
      </c>
      <c r="CD118" s="17">
        <v>0</v>
      </c>
      <c r="CE118" s="17">
        <v>0</v>
      </c>
      <c r="CF118" s="17">
        <v>0</v>
      </c>
      <c r="CG118" s="17">
        <v>0</v>
      </c>
      <c r="CH118" s="17">
        <v>0</v>
      </c>
      <c r="CI118" s="17">
        <v>0</v>
      </c>
      <c r="CJ118" s="10"/>
    </row>
    <row r="119" spans="1:88" s="11" customFormat="1" ht="78.75" x14ac:dyDescent="0.25">
      <c r="A119" s="9">
        <f t="shared" si="84"/>
        <v>34</v>
      </c>
      <c r="B119" s="18" t="str">
        <f>[1]Лист1!B109</f>
        <v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v>
      </c>
      <c r="C119" s="19" t="str">
        <f>[1]Лист1!C109</f>
        <v>M_ГИП_28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3</v>
      </c>
      <c r="S119" s="17">
        <v>0.16</v>
      </c>
      <c r="T119" s="17">
        <v>0</v>
      </c>
      <c r="U119" s="17">
        <v>0.66500000000000004</v>
      </c>
      <c r="V119" s="17">
        <v>0</v>
      </c>
      <c r="W119" s="17">
        <v>0</v>
      </c>
      <c r="X119" s="17">
        <v>0</v>
      </c>
      <c r="Y119" s="17">
        <v>3</v>
      </c>
      <c r="Z119" s="17">
        <v>0.16</v>
      </c>
      <c r="AA119" s="17">
        <v>0</v>
      </c>
      <c r="AB119" s="17">
        <v>0.66500000000000004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7">
        <v>0</v>
      </c>
      <c r="AV119" s="17">
        <v>0</v>
      </c>
      <c r="AW119" s="17">
        <v>0</v>
      </c>
      <c r="AX119" s="17">
        <v>0</v>
      </c>
      <c r="AY119" s="17">
        <v>0</v>
      </c>
      <c r="AZ119" s="17">
        <v>0</v>
      </c>
      <c r="BA119" s="17">
        <v>0</v>
      </c>
      <c r="BB119" s="17">
        <v>0</v>
      </c>
      <c r="BC119" s="17">
        <v>0</v>
      </c>
      <c r="BD119" s="17">
        <v>0</v>
      </c>
      <c r="BE119" s="17">
        <v>0</v>
      </c>
      <c r="BF119" s="17">
        <v>0</v>
      </c>
      <c r="BG119" s="17">
        <v>0</v>
      </c>
      <c r="BH119" s="17">
        <v>0</v>
      </c>
      <c r="BI119" s="17">
        <v>0</v>
      </c>
      <c r="BJ119" s="17">
        <v>0</v>
      </c>
      <c r="BK119" s="17">
        <v>0</v>
      </c>
      <c r="BL119" s="17">
        <v>0</v>
      </c>
      <c r="BM119" s="17">
        <v>0</v>
      </c>
      <c r="BN119" s="17">
        <v>0</v>
      </c>
      <c r="BO119" s="17">
        <v>0</v>
      </c>
      <c r="BP119" s="17">
        <v>0</v>
      </c>
      <c r="BQ119" s="17">
        <v>0</v>
      </c>
      <c r="BR119" s="17">
        <v>0</v>
      </c>
      <c r="BS119" s="17">
        <v>0</v>
      </c>
      <c r="BT119" s="17">
        <v>0</v>
      </c>
      <c r="BU119" s="17">
        <v>0</v>
      </c>
      <c r="BV119" s="17">
        <v>0</v>
      </c>
      <c r="BW119" s="17">
        <v>0</v>
      </c>
      <c r="BX119" s="17">
        <v>0</v>
      </c>
      <c r="BY119" s="17">
        <v>0</v>
      </c>
      <c r="BZ119" s="17">
        <v>0</v>
      </c>
      <c r="CA119" s="17">
        <v>0</v>
      </c>
      <c r="CB119" s="17">
        <v>0</v>
      </c>
      <c r="CC119" s="17">
        <v>0</v>
      </c>
      <c r="CD119" s="17">
        <v>0</v>
      </c>
      <c r="CE119" s="17">
        <v>0</v>
      </c>
      <c r="CF119" s="17">
        <v>0</v>
      </c>
      <c r="CG119" s="17">
        <v>0</v>
      </c>
      <c r="CH119" s="17">
        <v>0</v>
      </c>
      <c r="CI119" s="17">
        <v>0</v>
      </c>
      <c r="CJ119" s="10"/>
    </row>
    <row r="120" spans="1:88" s="11" customFormat="1" ht="47.25" x14ac:dyDescent="0.25">
      <c r="A120" s="9">
        <f t="shared" si="84"/>
        <v>35</v>
      </c>
      <c r="B120" s="18" t="str">
        <f>[1]Лист1!B110</f>
        <v>Реконструкция ВЛ-0,4кВ Л-3 ТП-2593 с. Санатория Глуховского Белебеевского района РБ (достройка ВЛ-0,4кВ Л-3 ТП-2593 0,469км)</v>
      </c>
      <c r="C120" s="19" t="str">
        <f>[1]Лист1!C110</f>
        <v>M_ГИП_29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3</v>
      </c>
      <c r="S120" s="17">
        <v>0</v>
      </c>
      <c r="T120" s="17">
        <v>0</v>
      </c>
      <c r="U120" s="17">
        <v>0.46899999999999997</v>
      </c>
      <c r="V120" s="17">
        <v>0</v>
      </c>
      <c r="W120" s="17">
        <v>0</v>
      </c>
      <c r="X120" s="17">
        <v>0</v>
      </c>
      <c r="Y120" s="17">
        <v>2</v>
      </c>
      <c r="Z120" s="17">
        <v>0</v>
      </c>
      <c r="AA120" s="17">
        <v>0</v>
      </c>
      <c r="AB120" s="17">
        <v>0.435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7">
        <v>0</v>
      </c>
      <c r="AU120" s="17">
        <v>0</v>
      </c>
      <c r="AV120" s="17">
        <v>0</v>
      </c>
      <c r="AW120" s="17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>
        <v>0</v>
      </c>
      <c r="BG120" s="17">
        <v>0</v>
      </c>
      <c r="BH120" s="17">
        <v>0</v>
      </c>
      <c r="BI120" s="17">
        <v>0</v>
      </c>
      <c r="BJ120" s="17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>
        <v>0</v>
      </c>
      <c r="BT120" s="17">
        <v>0</v>
      </c>
      <c r="BU120" s="17">
        <v>0</v>
      </c>
      <c r="BV120" s="17">
        <v>0</v>
      </c>
      <c r="BW120" s="17">
        <v>0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v>0</v>
      </c>
      <c r="CH120" s="17">
        <v>0</v>
      </c>
      <c r="CI120" s="17">
        <v>0</v>
      </c>
      <c r="CJ120" s="10"/>
    </row>
    <row r="121" spans="1:88" s="11" customFormat="1" ht="63" x14ac:dyDescent="0.25">
      <c r="A121" s="9">
        <f t="shared" si="84"/>
        <v>36</v>
      </c>
      <c r="B121" s="18" t="str">
        <f>[1]Лист1!B111</f>
        <v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v>
      </c>
      <c r="C121" s="19" t="str">
        <f>[1]Лист1!C111</f>
        <v>ЭM_ГИП_30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4</v>
      </c>
      <c r="S121" s="17">
        <v>0</v>
      </c>
      <c r="T121" s="17">
        <v>0</v>
      </c>
      <c r="U121" s="17">
        <v>5.0010000000000003</v>
      </c>
      <c r="V121" s="17">
        <v>0</v>
      </c>
      <c r="W121" s="17">
        <v>0</v>
      </c>
      <c r="X121" s="17">
        <v>0</v>
      </c>
      <c r="Y121" s="17">
        <v>4</v>
      </c>
      <c r="Z121" s="17">
        <v>0</v>
      </c>
      <c r="AA121" s="17">
        <v>0</v>
      </c>
      <c r="AB121" s="17">
        <v>5.0010000000000003</v>
      </c>
      <c r="AC121" s="17">
        <v>0</v>
      </c>
      <c r="AD121" s="17">
        <v>0</v>
      </c>
      <c r="AE121" s="17">
        <v>0</v>
      </c>
      <c r="AF121" s="17">
        <v>4</v>
      </c>
      <c r="AG121" s="17">
        <v>0</v>
      </c>
      <c r="AH121" s="17">
        <v>0</v>
      </c>
      <c r="AI121" s="17">
        <f>6.343+0.978</f>
        <v>7.3209999999999997</v>
      </c>
      <c r="AJ121" s="17">
        <v>0</v>
      </c>
      <c r="AK121" s="17">
        <v>0</v>
      </c>
      <c r="AL121" s="17">
        <v>0</v>
      </c>
      <c r="AM121" s="17">
        <v>4</v>
      </c>
      <c r="AN121" s="17">
        <v>0</v>
      </c>
      <c r="AO121" s="17">
        <v>0</v>
      </c>
      <c r="AP121" s="17">
        <v>11.645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  <c r="AV121" s="17">
        <v>0</v>
      </c>
      <c r="AW121" s="17">
        <v>0</v>
      </c>
      <c r="AX121" s="17">
        <v>0</v>
      </c>
      <c r="AY121" s="17">
        <v>0</v>
      </c>
      <c r="AZ121" s="17">
        <v>0</v>
      </c>
      <c r="BA121" s="17">
        <v>0</v>
      </c>
      <c r="BB121" s="17">
        <v>0</v>
      </c>
      <c r="BC121" s="17">
        <v>0</v>
      </c>
      <c r="BD121" s="17">
        <v>0</v>
      </c>
      <c r="BE121" s="17">
        <v>0</v>
      </c>
      <c r="BF121" s="17">
        <v>0</v>
      </c>
      <c r="BG121" s="17">
        <v>0</v>
      </c>
      <c r="BH121" s="17">
        <v>0</v>
      </c>
      <c r="BI121" s="17">
        <v>0</v>
      </c>
      <c r="BJ121" s="17">
        <v>0</v>
      </c>
      <c r="BK121" s="17">
        <v>0</v>
      </c>
      <c r="BL121" s="17">
        <v>0</v>
      </c>
      <c r="BM121" s="17">
        <v>0</v>
      </c>
      <c r="BN121" s="17">
        <v>0</v>
      </c>
      <c r="BO121" s="17">
        <v>0</v>
      </c>
      <c r="BP121" s="17">
        <v>0</v>
      </c>
      <c r="BQ121" s="17">
        <v>0</v>
      </c>
      <c r="BR121" s="17">
        <v>0</v>
      </c>
      <c r="BS121" s="17">
        <v>0</v>
      </c>
      <c r="BT121" s="17">
        <v>0</v>
      </c>
      <c r="BU121" s="17">
        <v>0</v>
      </c>
      <c r="BV121" s="17">
        <v>0</v>
      </c>
      <c r="BW121" s="17">
        <v>0</v>
      </c>
      <c r="BX121" s="17">
        <v>0</v>
      </c>
      <c r="BY121" s="17">
        <v>0</v>
      </c>
      <c r="BZ121" s="17">
        <v>0</v>
      </c>
      <c r="CA121" s="17">
        <v>0</v>
      </c>
      <c r="CB121" s="17">
        <v>0</v>
      </c>
      <c r="CC121" s="17">
        <v>0</v>
      </c>
      <c r="CD121" s="17">
        <v>0</v>
      </c>
      <c r="CE121" s="17">
        <v>0</v>
      </c>
      <c r="CF121" s="17">
        <v>0</v>
      </c>
      <c r="CG121" s="17">
        <v>0</v>
      </c>
      <c r="CH121" s="17">
        <v>0</v>
      </c>
      <c r="CI121" s="17">
        <v>0</v>
      </c>
      <c r="CJ121" s="10"/>
    </row>
    <row r="122" spans="1:88" s="11" customFormat="1" ht="90" customHeight="1" x14ac:dyDescent="0.25">
      <c r="A122" s="9">
        <f t="shared" si="84"/>
        <v>37</v>
      </c>
      <c r="B122" s="18" t="str">
        <f>[1]Лист1!B112</f>
        <v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v>
      </c>
      <c r="C122" s="19" t="str">
        <f>[1]Лист1!C112</f>
        <v>M_ГИП_63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3</v>
      </c>
      <c r="S122" s="17">
        <v>0.25</v>
      </c>
      <c r="T122" s="17">
        <v>0</v>
      </c>
      <c r="U122" s="17">
        <v>0.3</v>
      </c>
      <c r="V122" s="17">
        <v>0</v>
      </c>
      <c r="W122" s="17">
        <v>0</v>
      </c>
      <c r="X122" s="17">
        <v>0</v>
      </c>
      <c r="Y122" s="17">
        <v>3</v>
      </c>
      <c r="Z122" s="17">
        <v>0.25</v>
      </c>
      <c r="AA122" s="17">
        <v>0</v>
      </c>
      <c r="AB122" s="17">
        <v>0.29799999999999999</v>
      </c>
      <c r="AC122" s="17">
        <v>0</v>
      </c>
      <c r="AD122" s="17">
        <v>0</v>
      </c>
      <c r="AE122" s="17">
        <v>0</v>
      </c>
      <c r="AF122" s="17">
        <v>0</v>
      </c>
      <c r="AG122" s="17">
        <v>0</v>
      </c>
      <c r="AH122" s="17">
        <v>0</v>
      </c>
      <c r="AI122" s="17">
        <v>0</v>
      </c>
      <c r="AJ122" s="17">
        <v>0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v>0</v>
      </c>
      <c r="AT122" s="17">
        <v>0</v>
      </c>
      <c r="AU122" s="17">
        <v>0</v>
      </c>
      <c r="AV122" s="17">
        <v>0</v>
      </c>
      <c r="AW122" s="17">
        <v>0</v>
      </c>
      <c r="AX122" s="17">
        <v>0</v>
      </c>
      <c r="AY122" s="17">
        <v>0</v>
      </c>
      <c r="AZ122" s="17">
        <v>0</v>
      </c>
      <c r="BA122" s="17">
        <v>0</v>
      </c>
      <c r="BB122" s="17">
        <v>0</v>
      </c>
      <c r="BC122" s="17">
        <v>0</v>
      </c>
      <c r="BD122" s="17">
        <v>0</v>
      </c>
      <c r="BE122" s="17">
        <v>0</v>
      </c>
      <c r="BF122" s="17">
        <v>0</v>
      </c>
      <c r="BG122" s="17">
        <v>0</v>
      </c>
      <c r="BH122" s="17">
        <v>0</v>
      </c>
      <c r="BI122" s="17">
        <v>0</v>
      </c>
      <c r="BJ122" s="17">
        <v>0</v>
      </c>
      <c r="BK122" s="17">
        <v>0</v>
      </c>
      <c r="BL122" s="17">
        <v>0</v>
      </c>
      <c r="BM122" s="17">
        <v>0</v>
      </c>
      <c r="BN122" s="17">
        <v>0</v>
      </c>
      <c r="BO122" s="17">
        <v>0</v>
      </c>
      <c r="BP122" s="17">
        <v>0</v>
      </c>
      <c r="BQ122" s="17">
        <v>0</v>
      </c>
      <c r="BR122" s="17">
        <v>0</v>
      </c>
      <c r="BS122" s="17">
        <v>0</v>
      </c>
      <c r="BT122" s="17">
        <v>0</v>
      </c>
      <c r="BU122" s="17">
        <v>0</v>
      </c>
      <c r="BV122" s="17">
        <v>0</v>
      </c>
      <c r="BW122" s="17">
        <v>0</v>
      </c>
      <c r="BX122" s="17">
        <v>0</v>
      </c>
      <c r="BY122" s="17">
        <v>0</v>
      </c>
      <c r="BZ122" s="17">
        <v>0</v>
      </c>
      <c r="CA122" s="17">
        <v>0</v>
      </c>
      <c r="CB122" s="17">
        <v>0</v>
      </c>
      <c r="CC122" s="17">
        <v>0</v>
      </c>
      <c r="CD122" s="17">
        <v>0</v>
      </c>
      <c r="CE122" s="17">
        <v>0</v>
      </c>
      <c r="CF122" s="17">
        <v>0</v>
      </c>
      <c r="CG122" s="17">
        <v>0</v>
      </c>
      <c r="CH122" s="17">
        <v>0</v>
      </c>
      <c r="CI122" s="17">
        <v>0</v>
      </c>
      <c r="CJ122" s="10"/>
    </row>
    <row r="123" spans="1:88" s="11" customFormat="1" ht="47.25" x14ac:dyDescent="0.25">
      <c r="A123" s="9">
        <f t="shared" si="84"/>
        <v>38</v>
      </c>
      <c r="B123" s="18" t="str">
        <f>[1]Лист1!B113</f>
        <v>Перенос ВЛ-10кВ, ТП-2736/160кВА по ул. Набережная в с. Большеустьикинское Мечетлинского района РБ</v>
      </c>
      <c r="C123" s="19" t="str">
        <f>[1]Лист1!C113</f>
        <v>M_ГИП_65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1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1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0</v>
      </c>
      <c r="AV123" s="17">
        <v>0</v>
      </c>
      <c r="AW123" s="17">
        <v>0</v>
      </c>
      <c r="AX123" s="17">
        <v>0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>
        <v>0</v>
      </c>
      <c r="BG123" s="17">
        <v>0</v>
      </c>
      <c r="BH123" s="17">
        <v>0</v>
      </c>
      <c r="BI123" s="17">
        <v>0</v>
      </c>
      <c r="BJ123" s="17">
        <v>0</v>
      </c>
      <c r="BK123" s="17">
        <v>0</v>
      </c>
      <c r="BL123" s="17">
        <v>0</v>
      </c>
      <c r="BM123" s="17"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v>0</v>
      </c>
      <c r="BS123" s="17">
        <v>0</v>
      </c>
      <c r="BT123" s="17">
        <v>0</v>
      </c>
      <c r="BU123" s="17">
        <v>0</v>
      </c>
      <c r="BV123" s="17">
        <v>0</v>
      </c>
      <c r="BW123" s="17"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v>0</v>
      </c>
      <c r="CC123" s="17">
        <v>0</v>
      </c>
      <c r="CD123" s="17">
        <v>0</v>
      </c>
      <c r="CE123" s="17">
        <v>0</v>
      </c>
      <c r="CF123" s="17">
        <v>0</v>
      </c>
      <c r="CG123" s="17">
        <v>0</v>
      </c>
      <c r="CH123" s="17">
        <v>0</v>
      </c>
      <c r="CI123" s="17">
        <v>0</v>
      </c>
      <c r="CJ123" s="10"/>
    </row>
    <row r="124" spans="1:88" s="11" customFormat="1" ht="94.5" x14ac:dyDescent="0.25">
      <c r="A124" s="9">
        <f t="shared" si="84"/>
        <v>39</v>
      </c>
      <c r="B124" s="18" t="str">
        <f>[1]Лист1!B114</f>
        <v>Реконструкция ВЛ-10кВ Ф-06 Л-2653, ВЛ-0,4кВ Л-1,2,3,4,6 ТП-2653, ТП-2653/250кВА с. Большеустьикинское Мечетлинского района РБ (перевод нагрузки с  ВЛ-10кВ Ф-06 Л-2653 0,00км, замена КТПН на КТПК без замены силового трансформатора)</v>
      </c>
      <c r="C124" s="19" t="str">
        <f>[1]Лист1!C114</f>
        <v>N_ГИП_12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3</v>
      </c>
      <c r="AG124" s="17">
        <v>0</v>
      </c>
      <c r="AH124" s="17">
        <v>0</v>
      </c>
      <c r="AI124" s="17">
        <f>0.158+0.806</f>
        <v>0.96400000000000008</v>
      </c>
      <c r="AJ124" s="17">
        <v>0</v>
      </c>
      <c r="AK124" s="17">
        <v>0</v>
      </c>
      <c r="AL124" s="17">
        <v>0</v>
      </c>
      <c r="AM124" s="17">
        <v>4</v>
      </c>
      <c r="AN124" s="17">
        <v>0</v>
      </c>
      <c r="AO124" s="17">
        <v>0</v>
      </c>
      <c r="AP124" s="17">
        <v>0.59599999999999997</v>
      </c>
      <c r="AQ124" s="17">
        <v>0</v>
      </c>
      <c r="AR124" s="17">
        <v>0</v>
      </c>
      <c r="AS124" s="17">
        <v>0</v>
      </c>
      <c r="AT124" s="17">
        <v>0</v>
      </c>
      <c r="AU124" s="17">
        <v>0</v>
      </c>
      <c r="AV124" s="17">
        <v>0</v>
      </c>
      <c r="AW124" s="17">
        <v>0</v>
      </c>
      <c r="AX124" s="17">
        <v>0</v>
      </c>
      <c r="AY124" s="17">
        <v>0</v>
      </c>
      <c r="AZ124" s="17">
        <v>0</v>
      </c>
      <c r="BA124" s="17">
        <v>0</v>
      </c>
      <c r="BB124" s="17">
        <v>0</v>
      </c>
      <c r="BC124" s="17">
        <v>0</v>
      </c>
      <c r="BD124" s="17">
        <v>0</v>
      </c>
      <c r="BE124" s="17">
        <v>0</v>
      </c>
      <c r="BF124" s="17">
        <v>0</v>
      </c>
      <c r="BG124" s="17">
        <v>0</v>
      </c>
      <c r="BH124" s="17">
        <v>0</v>
      </c>
      <c r="BI124" s="17">
        <v>0</v>
      </c>
      <c r="BJ124" s="17">
        <v>0</v>
      </c>
      <c r="BK124" s="17">
        <v>0</v>
      </c>
      <c r="BL124" s="17">
        <v>0</v>
      </c>
      <c r="BM124" s="17">
        <v>0</v>
      </c>
      <c r="BN124" s="17">
        <v>0</v>
      </c>
      <c r="BO124" s="17">
        <v>0</v>
      </c>
      <c r="BP124" s="17">
        <v>0</v>
      </c>
      <c r="BQ124" s="17">
        <v>0</v>
      </c>
      <c r="BR124" s="17">
        <v>0</v>
      </c>
      <c r="BS124" s="17">
        <v>0</v>
      </c>
      <c r="BT124" s="17">
        <v>0</v>
      </c>
      <c r="BU124" s="17">
        <v>0</v>
      </c>
      <c r="BV124" s="17">
        <v>0</v>
      </c>
      <c r="BW124" s="17">
        <v>0</v>
      </c>
      <c r="BX124" s="17">
        <v>0</v>
      </c>
      <c r="BY124" s="17">
        <v>0</v>
      </c>
      <c r="BZ124" s="17">
        <v>0</v>
      </c>
      <c r="CA124" s="17">
        <v>0</v>
      </c>
      <c r="CB124" s="17">
        <v>0</v>
      </c>
      <c r="CC124" s="17">
        <v>0</v>
      </c>
      <c r="CD124" s="17">
        <v>0</v>
      </c>
      <c r="CE124" s="17">
        <v>0</v>
      </c>
      <c r="CF124" s="17">
        <v>0</v>
      </c>
      <c r="CG124" s="17">
        <v>0</v>
      </c>
      <c r="CH124" s="17">
        <v>0</v>
      </c>
      <c r="CI124" s="17">
        <v>0</v>
      </c>
      <c r="CJ124" s="10"/>
    </row>
    <row r="125" spans="1:88" s="11" customFormat="1" ht="63" x14ac:dyDescent="0.25">
      <c r="A125" s="9" t="s">
        <v>320</v>
      </c>
      <c r="B125" s="18" t="str">
        <f>[1]Лист1!B115</f>
        <v>Реконструкция ВЛ-10кВ Ф-43-11 Л-8167, ТМ-8167/100кВА с. Шаран Шаранского района РБ (замена провода 0,05 км, замена СТП на КТП без замены силового трансформатора)</v>
      </c>
      <c r="C125" s="19" t="str">
        <f>[1]Лист1!C115</f>
        <v>N_ГИП_13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3</v>
      </c>
      <c r="AG125" s="17">
        <v>0</v>
      </c>
      <c r="AH125" s="17">
        <v>0</v>
      </c>
      <c r="AI125" s="17">
        <v>0.05</v>
      </c>
      <c r="AJ125" s="17">
        <v>0</v>
      </c>
      <c r="AK125" s="17">
        <v>0</v>
      </c>
      <c r="AL125" s="17">
        <v>0</v>
      </c>
      <c r="AM125" s="17">
        <v>4</v>
      </c>
      <c r="AN125" s="17">
        <v>0</v>
      </c>
      <c r="AO125" s="17">
        <v>0</v>
      </c>
      <c r="AP125" s="17">
        <v>7.0000000000000007E-2</v>
      </c>
      <c r="AQ125" s="17">
        <v>0</v>
      </c>
      <c r="AR125" s="17">
        <v>0</v>
      </c>
      <c r="AS125" s="17">
        <v>0</v>
      </c>
      <c r="AT125" s="17">
        <v>0</v>
      </c>
      <c r="AU125" s="17">
        <v>0</v>
      </c>
      <c r="AV125" s="17">
        <v>0</v>
      </c>
      <c r="AW125" s="17">
        <v>0</v>
      </c>
      <c r="AX125" s="17">
        <v>0</v>
      </c>
      <c r="AY125" s="17">
        <v>0</v>
      </c>
      <c r="AZ125" s="17">
        <v>0</v>
      </c>
      <c r="BA125" s="17">
        <v>0</v>
      </c>
      <c r="BB125" s="17">
        <v>0</v>
      </c>
      <c r="BC125" s="17">
        <v>0</v>
      </c>
      <c r="BD125" s="17">
        <v>0</v>
      </c>
      <c r="BE125" s="17">
        <v>0</v>
      </c>
      <c r="BF125" s="17">
        <v>0</v>
      </c>
      <c r="BG125" s="17">
        <v>0</v>
      </c>
      <c r="BH125" s="17">
        <v>0</v>
      </c>
      <c r="BI125" s="17">
        <v>0</v>
      </c>
      <c r="BJ125" s="17">
        <v>0</v>
      </c>
      <c r="BK125" s="17">
        <v>0</v>
      </c>
      <c r="BL125" s="17">
        <v>0</v>
      </c>
      <c r="BM125" s="17">
        <v>0</v>
      </c>
      <c r="BN125" s="17">
        <v>0</v>
      </c>
      <c r="BO125" s="17">
        <v>0</v>
      </c>
      <c r="BP125" s="17">
        <v>0</v>
      </c>
      <c r="BQ125" s="17">
        <v>0</v>
      </c>
      <c r="BR125" s="17">
        <v>0</v>
      </c>
      <c r="BS125" s="17">
        <v>0</v>
      </c>
      <c r="BT125" s="17">
        <v>0</v>
      </c>
      <c r="BU125" s="17">
        <v>0</v>
      </c>
      <c r="BV125" s="17">
        <v>0</v>
      </c>
      <c r="BW125" s="17">
        <v>0</v>
      </c>
      <c r="BX125" s="17">
        <v>0</v>
      </c>
      <c r="BY125" s="17">
        <v>0</v>
      </c>
      <c r="BZ125" s="17">
        <v>0</v>
      </c>
      <c r="CA125" s="17">
        <v>0</v>
      </c>
      <c r="CB125" s="17">
        <v>0</v>
      </c>
      <c r="CC125" s="17">
        <v>0</v>
      </c>
      <c r="CD125" s="17">
        <v>0</v>
      </c>
      <c r="CE125" s="17">
        <v>0</v>
      </c>
      <c r="CF125" s="17">
        <v>0</v>
      </c>
      <c r="CG125" s="17">
        <v>0</v>
      </c>
      <c r="CH125" s="17">
        <v>0</v>
      </c>
      <c r="CI125" s="17">
        <v>0</v>
      </c>
      <c r="CJ125" s="10"/>
    </row>
    <row r="126" spans="1:88" s="29" customFormat="1" ht="66" customHeight="1" x14ac:dyDescent="0.25">
      <c r="A126" s="9" t="s">
        <v>322</v>
      </c>
      <c r="B126" s="18" t="str">
        <f>[1]Лист1!B116</f>
        <v>Реконструкция ВЛ-10кВ Ф-9 ПС Уфа-Южная ОПСТ Зауфимец (вынос КЛ-10кВ от КРУН-10кВ до опоры №1, установка доп. РЛНД-10/400)</v>
      </c>
      <c r="C126" s="19" t="str">
        <f>[1]Лист1!C116</f>
        <v>N_ГИП_14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3</v>
      </c>
      <c r="AG126" s="17">
        <v>0</v>
      </c>
      <c r="AH126" s="17">
        <v>0</v>
      </c>
      <c r="AI126" s="17">
        <v>0.12</v>
      </c>
      <c r="AJ126" s="17">
        <v>0</v>
      </c>
      <c r="AK126" s="17">
        <v>0</v>
      </c>
      <c r="AL126" s="17">
        <v>6</v>
      </c>
      <c r="AM126" s="17">
        <v>4</v>
      </c>
      <c r="AN126" s="17">
        <v>0</v>
      </c>
      <c r="AO126" s="17">
        <v>0</v>
      </c>
      <c r="AP126" s="17">
        <v>3.1E-2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17">
        <v>0</v>
      </c>
      <c r="AZ126" s="17">
        <v>0</v>
      </c>
      <c r="BA126" s="17">
        <v>2</v>
      </c>
      <c r="BB126" s="17">
        <v>0</v>
      </c>
      <c r="BC126" s="17">
        <v>0</v>
      </c>
      <c r="BD126" s="17">
        <v>0</v>
      </c>
      <c r="BE126" s="17">
        <v>0</v>
      </c>
      <c r="BF126" s="17">
        <v>0</v>
      </c>
      <c r="BG126" s="17">
        <v>6</v>
      </c>
      <c r="BH126" s="17">
        <v>0</v>
      </c>
      <c r="BI126" s="17">
        <v>0</v>
      </c>
      <c r="BJ126" s="17">
        <v>0</v>
      </c>
      <c r="BK126" s="17">
        <v>0</v>
      </c>
      <c r="BL126" s="17">
        <v>0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>
        <v>0</v>
      </c>
      <c r="BT126" s="17">
        <v>0</v>
      </c>
      <c r="BU126" s="17">
        <v>0</v>
      </c>
      <c r="BV126" s="17">
        <v>0</v>
      </c>
      <c r="BW126" s="17">
        <v>0</v>
      </c>
      <c r="BX126" s="17">
        <v>0</v>
      </c>
      <c r="BY126" s="17">
        <v>0</v>
      </c>
      <c r="BZ126" s="17">
        <v>0</v>
      </c>
      <c r="CA126" s="17">
        <v>0</v>
      </c>
      <c r="CB126" s="17">
        <v>0</v>
      </c>
      <c r="CC126" s="17">
        <v>0</v>
      </c>
      <c r="CD126" s="17">
        <v>0</v>
      </c>
      <c r="CE126" s="17">
        <v>0</v>
      </c>
      <c r="CF126" s="17">
        <v>0</v>
      </c>
      <c r="CG126" s="17">
        <v>0</v>
      </c>
      <c r="CH126" s="17">
        <v>0</v>
      </c>
      <c r="CI126" s="17">
        <v>0</v>
      </c>
      <c r="CJ126" s="10"/>
    </row>
    <row r="127" spans="1:88" s="29" customFormat="1" ht="31.5" x14ac:dyDescent="0.25">
      <c r="A127" s="9" t="s">
        <v>323</v>
      </c>
      <c r="B127" s="43" t="s">
        <v>232</v>
      </c>
      <c r="C127" s="39" t="s">
        <v>233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7">
        <v>0</v>
      </c>
      <c r="AH127" s="17">
        <v>0</v>
      </c>
      <c r="AI127" s="17">
        <v>0</v>
      </c>
      <c r="AJ127" s="17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>
        <v>0</v>
      </c>
      <c r="AT127" s="17">
        <v>0</v>
      </c>
      <c r="AU127" s="17">
        <v>0</v>
      </c>
      <c r="AV127" s="17">
        <v>0</v>
      </c>
      <c r="AW127" s="17">
        <v>0</v>
      </c>
      <c r="AX127" s="17">
        <v>0</v>
      </c>
      <c r="AY127" s="17">
        <v>0</v>
      </c>
      <c r="AZ127" s="17">
        <v>0</v>
      </c>
      <c r="BA127" s="17">
        <v>2</v>
      </c>
      <c r="BB127" s="17">
        <v>0</v>
      </c>
      <c r="BC127" s="17">
        <v>0</v>
      </c>
      <c r="BD127" s="17">
        <v>0.74199999999999999</v>
      </c>
      <c r="BE127" s="17">
        <v>0</v>
      </c>
      <c r="BF127" s="17">
        <v>0</v>
      </c>
      <c r="BG127" s="17">
        <v>0</v>
      </c>
      <c r="BH127" s="17">
        <v>0</v>
      </c>
      <c r="BI127" s="17">
        <v>0</v>
      </c>
      <c r="BJ127" s="17">
        <v>0</v>
      </c>
      <c r="BK127" s="17">
        <v>0</v>
      </c>
      <c r="BL127" s="17">
        <v>0</v>
      </c>
      <c r="BM127" s="17">
        <v>0</v>
      </c>
      <c r="BN127" s="17">
        <v>0</v>
      </c>
      <c r="BO127" s="17">
        <v>0</v>
      </c>
      <c r="BP127" s="17">
        <v>0</v>
      </c>
      <c r="BQ127" s="17">
        <v>0</v>
      </c>
      <c r="BR127" s="17">
        <v>0</v>
      </c>
      <c r="BS127" s="17">
        <v>0</v>
      </c>
      <c r="BT127" s="17">
        <v>0</v>
      </c>
      <c r="BU127" s="17">
        <v>0</v>
      </c>
      <c r="BV127" s="17">
        <v>0</v>
      </c>
      <c r="BW127" s="17">
        <v>0</v>
      </c>
      <c r="BX127" s="17">
        <v>0</v>
      </c>
      <c r="BY127" s="17">
        <v>0</v>
      </c>
      <c r="BZ127" s="17">
        <v>0</v>
      </c>
      <c r="CA127" s="17">
        <v>0</v>
      </c>
      <c r="CB127" s="17">
        <v>0</v>
      </c>
      <c r="CC127" s="17">
        <v>0</v>
      </c>
      <c r="CD127" s="17">
        <v>0</v>
      </c>
      <c r="CE127" s="17">
        <v>0</v>
      </c>
      <c r="CF127" s="17">
        <v>0</v>
      </c>
      <c r="CG127" s="17">
        <v>0</v>
      </c>
      <c r="CH127" s="17">
        <v>0</v>
      </c>
      <c r="CI127" s="17">
        <v>0</v>
      </c>
      <c r="CJ127" s="10"/>
    </row>
    <row r="128" spans="1:88" s="29" customFormat="1" ht="78.75" x14ac:dyDescent="0.25">
      <c r="A128" s="9" t="s">
        <v>324</v>
      </c>
      <c r="B128" s="38" t="s">
        <v>234</v>
      </c>
      <c r="C128" s="39" t="s">
        <v>235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17">
        <v>0</v>
      </c>
      <c r="AJ128" s="17">
        <v>0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0</v>
      </c>
      <c r="AQ128" s="17">
        <v>0</v>
      </c>
      <c r="AR128" s="17">
        <v>0</v>
      </c>
      <c r="AS128" s="17">
        <v>0</v>
      </c>
      <c r="AT128" s="17">
        <v>0</v>
      </c>
      <c r="AU128" s="17">
        <v>0</v>
      </c>
      <c r="AV128" s="17">
        <v>0</v>
      </c>
      <c r="AW128" s="17">
        <v>0</v>
      </c>
      <c r="AX128" s="17">
        <v>0</v>
      </c>
      <c r="AY128" s="17">
        <v>0</v>
      </c>
      <c r="AZ128" s="17">
        <v>0</v>
      </c>
      <c r="BA128" s="17">
        <v>2</v>
      </c>
      <c r="BB128" s="17">
        <v>0</v>
      </c>
      <c r="BC128" s="17">
        <v>0</v>
      </c>
      <c r="BD128" s="17">
        <v>0.32500000000000001</v>
      </c>
      <c r="BE128" s="17">
        <v>0</v>
      </c>
      <c r="BF128" s="17">
        <v>0</v>
      </c>
      <c r="BG128" s="17">
        <v>0</v>
      </c>
      <c r="BH128" s="17">
        <v>0</v>
      </c>
      <c r="BI128" s="17">
        <v>0</v>
      </c>
      <c r="BJ128" s="17">
        <v>0</v>
      </c>
      <c r="BK128" s="17">
        <v>0</v>
      </c>
      <c r="BL128" s="17">
        <v>0</v>
      </c>
      <c r="BM128" s="17">
        <v>0</v>
      </c>
      <c r="BN128" s="17">
        <v>0</v>
      </c>
      <c r="BO128" s="17">
        <v>0</v>
      </c>
      <c r="BP128" s="17">
        <v>0</v>
      </c>
      <c r="BQ128" s="17">
        <v>0</v>
      </c>
      <c r="BR128" s="17">
        <v>0</v>
      </c>
      <c r="BS128" s="17">
        <v>0</v>
      </c>
      <c r="BT128" s="17">
        <v>0</v>
      </c>
      <c r="BU128" s="17">
        <v>0</v>
      </c>
      <c r="BV128" s="17">
        <v>0</v>
      </c>
      <c r="BW128" s="17">
        <v>0</v>
      </c>
      <c r="BX128" s="17">
        <v>0</v>
      </c>
      <c r="BY128" s="17">
        <v>0</v>
      </c>
      <c r="BZ128" s="17">
        <v>0</v>
      </c>
      <c r="CA128" s="17">
        <v>0</v>
      </c>
      <c r="CB128" s="17">
        <v>0</v>
      </c>
      <c r="CC128" s="17">
        <v>0</v>
      </c>
      <c r="CD128" s="17">
        <v>0</v>
      </c>
      <c r="CE128" s="17">
        <v>0</v>
      </c>
      <c r="CF128" s="17">
        <v>0</v>
      </c>
      <c r="CG128" s="17">
        <v>0</v>
      </c>
      <c r="CH128" s="17">
        <v>0</v>
      </c>
      <c r="CI128" s="17">
        <v>0</v>
      </c>
      <c r="CJ128" s="10"/>
    </row>
    <row r="129" spans="1:88" s="29" customFormat="1" ht="63" x14ac:dyDescent="0.25">
      <c r="A129" s="9" t="s">
        <v>325</v>
      </c>
      <c r="B129" s="38" t="s">
        <v>236</v>
      </c>
      <c r="C129" s="39" t="s">
        <v>237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7">
        <v>0</v>
      </c>
      <c r="AI129" s="17">
        <v>0</v>
      </c>
      <c r="AJ129" s="17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0</v>
      </c>
      <c r="AS129" s="17">
        <v>0</v>
      </c>
      <c r="AT129" s="17">
        <v>0</v>
      </c>
      <c r="AU129" s="17">
        <v>0</v>
      </c>
      <c r="AV129" s="17">
        <v>0</v>
      </c>
      <c r="AW129" s="17">
        <v>0</v>
      </c>
      <c r="AX129" s="17">
        <v>0</v>
      </c>
      <c r="AY129" s="17">
        <v>0</v>
      </c>
      <c r="AZ129" s="17">
        <v>0</v>
      </c>
      <c r="BA129" s="17">
        <v>3</v>
      </c>
      <c r="BB129" s="17">
        <v>0.1</v>
      </c>
      <c r="BC129" s="17">
        <v>0</v>
      </c>
      <c r="BD129" s="17">
        <v>0.01</v>
      </c>
      <c r="BE129" s="17">
        <v>0</v>
      </c>
      <c r="BF129" s="17">
        <v>0</v>
      </c>
      <c r="BG129" s="17">
        <v>0</v>
      </c>
      <c r="BH129" s="17">
        <v>0</v>
      </c>
      <c r="BI129" s="17">
        <v>0</v>
      </c>
      <c r="BJ129" s="17">
        <v>0</v>
      </c>
      <c r="BK129" s="17">
        <v>0</v>
      </c>
      <c r="BL129" s="17">
        <v>0</v>
      </c>
      <c r="BM129" s="17">
        <v>0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>
        <v>0</v>
      </c>
      <c r="BT129" s="17">
        <v>0</v>
      </c>
      <c r="BU129" s="17">
        <v>0</v>
      </c>
      <c r="BV129" s="17">
        <v>0</v>
      </c>
      <c r="BW129" s="17">
        <v>0</v>
      </c>
      <c r="BX129" s="17">
        <v>0</v>
      </c>
      <c r="BY129" s="17">
        <v>0</v>
      </c>
      <c r="BZ129" s="17">
        <v>0</v>
      </c>
      <c r="CA129" s="17">
        <v>0</v>
      </c>
      <c r="CB129" s="17">
        <v>0</v>
      </c>
      <c r="CC129" s="17">
        <v>0</v>
      </c>
      <c r="CD129" s="17">
        <v>0</v>
      </c>
      <c r="CE129" s="17">
        <v>0</v>
      </c>
      <c r="CF129" s="17">
        <v>0</v>
      </c>
      <c r="CG129" s="17">
        <v>0</v>
      </c>
      <c r="CH129" s="17">
        <v>0</v>
      </c>
      <c r="CI129" s="17">
        <v>0</v>
      </c>
      <c r="CJ129" s="10"/>
    </row>
    <row r="130" spans="1:88" s="29" customFormat="1" ht="47.25" x14ac:dyDescent="0.25">
      <c r="A130" s="9" t="s">
        <v>326</v>
      </c>
      <c r="B130" s="38" t="s">
        <v>238</v>
      </c>
      <c r="C130" s="39" t="s">
        <v>239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0</v>
      </c>
      <c r="AW130" s="17">
        <v>0</v>
      </c>
      <c r="AX130" s="17">
        <v>0</v>
      </c>
      <c r="AY130" s="17">
        <v>0</v>
      </c>
      <c r="AZ130" s="17">
        <v>0</v>
      </c>
      <c r="BA130" s="17">
        <v>3</v>
      </c>
      <c r="BB130" s="17">
        <v>0</v>
      </c>
      <c r="BC130" s="17">
        <v>0</v>
      </c>
      <c r="BD130" s="17">
        <v>0.67</v>
      </c>
      <c r="BE130" s="17">
        <v>0</v>
      </c>
      <c r="BF130" s="17">
        <v>0</v>
      </c>
      <c r="BG130" s="17">
        <v>0</v>
      </c>
      <c r="BH130" s="17">
        <v>0</v>
      </c>
      <c r="BI130" s="17">
        <v>0</v>
      </c>
      <c r="BJ130" s="17">
        <v>0</v>
      </c>
      <c r="BK130" s="17">
        <v>0</v>
      </c>
      <c r="BL130" s="17">
        <v>0</v>
      </c>
      <c r="BM130" s="17">
        <v>0</v>
      </c>
      <c r="BN130" s="17">
        <v>0</v>
      </c>
      <c r="BO130" s="17">
        <v>0</v>
      </c>
      <c r="BP130" s="17">
        <v>0</v>
      </c>
      <c r="BQ130" s="17">
        <v>0</v>
      </c>
      <c r="BR130" s="17">
        <v>0</v>
      </c>
      <c r="BS130" s="17">
        <v>0</v>
      </c>
      <c r="BT130" s="17">
        <v>0</v>
      </c>
      <c r="BU130" s="17">
        <v>0</v>
      </c>
      <c r="BV130" s="17">
        <v>0</v>
      </c>
      <c r="BW130" s="17">
        <v>0</v>
      </c>
      <c r="BX130" s="17">
        <v>0</v>
      </c>
      <c r="BY130" s="17">
        <v>0</v>
      </c>
      <c r="BZ130" s="17">
        <v>0</v>
      </c>
      <c r="CA130" s="17">
        <v>0</v>
      </c>
      <c r="CB130" s="17">
        <v>0</v>
      </c>
      <c r="CC130" s="17">
        <v>0</v>
      </c>
      <c r="CD130" s="17">
        <v>0</v>
      </c>
      <c r="CE130" s="17">
        <v>0</v>
      </c>
      <c r="CF130" s="17">
        <v>0</v>
      </c>
      <c r="CG130" s="17">
        <v>0</v>
      </c>
      <c r="CH130" s="17">
        <v>0</v>
      </c>
      <c r="CI130" s="17">
        <v>0</v>
      </c>
      <c r="CJ130" s="10"/>
    </row>
    <row r="131" spans="1:88" s="29" customFormat="1" ht="63" x14ac:dyDescent="0.25">
      <c r="A131" s="9" t="s">
        <v>327</v>
      </c>
      <c r="B131" s="38" t="s">
        <v>240</v>
      </c>
      <c r="C131" s="39" t="s">
        <v>241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  <c r="AV131" s="17">
        <v>0</v>
      </c>
      <c r="AW131" s="17">
        <v>0</v>
      </c>
      <c r="AX131" s="17">
        <v>0</v>
      </c>
      <c r="AY131" s="17">
        <v>0</v>
      </c>
      <c r="AZ131" s="17">
        <v>0</v>
      </c>
      <c r="BA131" s="17">
        <v>2</v>
      </c>
      <c r="BB131" s="17">
        <v>0</v>
      </c>
      <c r="BC131" s="17">
        <v>0</v>
      </c>
      <c r="BD131" s="17">
        <v>0.28499999999999998</v>
      </c>
      <c r="BE131" s="17">
        <v>0</v>
      </c>
      <c r="BF131" s="17">
        <v>0</v>
      </c>
      <c r="BG131" s="17">
        <v>0</v>
      </c>
      <c r="BH131" s="17">
        <v>0</v>
      </c>
      <c r="BI131" s="17">
        <v>0</v>
      </c>
      <c r="BJ131" s="17">
        <v>0</v>
      </c>
      <c r="BK131" s="17">
        <v>0</v>
      </c>
      <c r="BL131" s="17">
        <v>0</v>
      </c>
      <c r="BM131" s="17">
        <v>0</v>
      </c>
      <c r="BN131" s="17">
        <v>0</v>
      </c>
      <c r="BO131" s="17">
        <v>0</v>
      </c>
      <c r="BP131" s="17">
        <v>0</v>
      </c>
      <c r="BQ131" s="17">
        <v>0</v>
      </c>
      <c r="BR131" s="17">
        <v>0</v>
      </c>
      <c r="BS131" s="17">
        <v>0</v>
      </c>
      <c r="BT131" s="17">
        <v>0</v>
      </c>
      <c r="BU131" s="17">
        <v>0</v>
      </c>
      <c r="BV131" s="17">
        <v>0</v>
      </c>
      <c r="BW131" s="17">
        <v>0</v>
      </c>
      <c r="BX131" s="17">
        <v>0</v>
      </c>
      <c r="BY131" s="17">
        <v>0</v>
      </c>
      <c r="BZ131" s="17">
        <v>0</v>
      </c>
      <c r="CA131" s="17">
        <v>0</v>
      </c>
      <c r="CB131" s="17">
        <v>0</v>
      </c>
      <c r="CC131" s="17">
        <v>0</v>
      </c>
      <c r="CD131" s="17">
        <v>0</v>
      </c>
      <c r="CE131" s="17">
        <v>0</v>
      </c>
      <c r="CF131" s="17">
        <v>0</v>
      </c>
      <c r="CG131" s="17">
        <v>0</v>
      </c>
      <c r="CH131" s="17">
        <v>0</v>
      </c>
      <c r="CI131" s="17">
        <v>0</v>
      </c>
      <c r="CJ131" s="10"/>
    </row>
    <row r="132" spans="1:88" s="29" customFormat="1" ht="78.75" x14ac:dyDescent="0.25">
      <c r="A132" s="9" t="s">
        <v>328</v>
      </c>
      <c r="B132" s="38" t="s">
        <v>242</v>
      </c>
      <c r="C132" s="39" t="s">
        <v>243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v>0</v>
      </c>
      <c r="AH132" s="17">
        <v>0</v>
      </c>
      <c r="AI132" s="17">
        <v>0</v>
      </c>
      <c r="AJ132" s="17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>
        <v>0</v>
      </c>
      <c r="AT132" s="17">
        <v>0</v>
      </c>
      <c r="AU132" s="17">
        <v>0</v>
      </c>
      <c r="AV132" s="17">
        <v>0</v>
      </c>
      <c r="AW132" s="17">
        <v>0</v>
      </c>
      <c r="AX132" s="17">
        <v>0</v>
      </c>
      <c r="AY132" s="17">
        <v>0</v>
      </c>
      <c r="AZ132" s="17">
        <v>0</v>
      </c>
      <c r="BA132" s="17">
        <v>2</v>
      </c>
      <c r="BB132" s="17">
        <v>0</v>
      </c>
      <c r="BC132" s="17">
        <v>0</v>
      </c>
      <c r="BD132" s="17">
        <v>1.64</v>
      </c>
      <c r="BE132" s="17">
        <v>0</v>
      </c>
      <c r="BF132" s="17">
        <v>0</v>
      </c>
      <c r="BG132" s="17">
        <v>0</v>
      </c>
      <c r="BH132" s="17">
        <v>0</v>
      </c>
      <c r="BI132" s="17">
        <v>0</v>
      </c>
      <c r="BJ132" s="17">
        <v>0</v>
      </c>
      <c r="BK132" s="17">
        <v>0</v>
      </c>
      <c r="BL132" s="17">
        <v>0</v>
      </c>
      <c r="BM132" s="17">
        <v>0</v>
      </c>
      <c r="BN132" s="17">
        <v>0</v>
      </c>
      <c r="BO132" s="17">
        <v>0</v>
      </c>
      <c r="BP132" s="17">
        <v>0</v>
      </c>
      <c r="BQ132" s="17">
        <v>0</v>
      </c>
      <c r="BR132" s="17">
        <v>0</v>
      </c>
      <c r="BS132" s="17">
        <v>0</v>
      </c>
      <c r="BT132" s="17">
        <v>0</v>
      </c>
      <c r="BU132" s="17">
        <v>0</v>
      </c>
      <c r="BV132" s="17">
        <v>0</v>
      </c>
      <c r="BW132" s="17">
        <v>0</v>
      </c>
      <c r="BX132" s="17">
        <v>0</v>
      </c>
      <c r="BY132" s="17">
        <v>0</v>
      </c>
      <c r="BZ132" s="17">
        <v>0</v>
      </c>
      <c r="CA132" s="17">
        <v>0</v>
      </c>
      <c r="CB132" s="17">
        <v>0</v>
      </c>
      <c r="CC132" s="17">
        <v>0</v>
      </c>
      <c r="CD132" s="17">
        <v>0</v>
      </c>
      <c r="CE132" s="17">
        <v>0</v>
      </c>
      <c r="CF132" s="17">
        <v>0</v>
      </c>
      <c r="CG132" s="17">
        <v>0</v>
      </c>
      <c r="CH132" s="17">
        <v>0</v>
      </c>
      <c r="CI132" s="17">
        <v>0</v>
      </c>
      <c r="CJ132" s="10"/>
    </row>
    <row r="133" spans="1:88" s="29" customFormat="1" ht="63" x14ac:dyDescent="0.25">
      <c r="A133" s="9" t="s">
        <v>329</v>
      </c>
      <c r="B133" s="38" t="s">
        <v>376</v>
      </c>
      <c r="C133" s="39" t="s">
        <v>244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0</v>
      </c>
      <c r="AY133" s="17">
        <v>0</v>
      </c>
      <c r="AZ133" s="17">
        <v>0</v>
      </c>
      <c r="BA133" s="17">
        <v>3</v>
      </c>
      <c r="BB133" s="17">
        <v>0</v>
      </c>
      <c r="BC133" s="17">
        <v>0</v>
      </c>
      <c r="BD133" s="17">
        <v>0.28799999999999998</v>
      </c>
      <c r="BE133" s="17">
        <v>0</v>
      </c>
      <c r="BF133" s="17">
        <v>0</v>
      </c>
      <c r="BG133" s="17">
        <v>0</v>
      </c>
      <c r="BH133" s="17">
        <v>0</v>
      </c>
      <c r="BI133" s="17">
        <v>0</v>
      </c>
      <c r="BJ133" s="17">
        <v>0</v>
      </c>
      <c r="BK133" s="17">
        <v>0</v>
      </c>
      <c r="BL133" s="17">
        <v>0</v>
      </c>
      <c r="BM133" s="17">
        <v>0</v>
      </c>
      <c r="BN133" s="17">
        <v>0</v>
      </c>
      <c r="BO133" s="17">
        <v>0</v>
      </c>
      <c r="BP133" s="17">
        <v>0</v>
      </c>
      <c r="BQ133" s="17">
        <v>0</v>
      </c>
      <c r="BR133" s="17">
        <v>0</v>
      </c>
      <c r="BS133" s="17">
        <v>0</v>
      </c>
      <c r="BT133" s="17">
        <v>0</v>
      </c>
      <c r="BU133" s="17">
        <v>0</v>
      </c>
      <c r="BV133" s="17">
        <v>0</v>
      </c>
      <c r="BW133" s="17">
        <v>0</v>
      </c>
      <c r="BX133" s="17">
        <v>0</v>
      </c>
      <c r="BY133" s="17">
        <v>0</v>
      </c>
      <c r="BZ133" s="17">
        <v>0</v>
      </c>
      <c r="CA133" s="17">
        <v>0</v>
      </c>
      <c r="CB133" s="17">
        <v>0</v>
      </c>
      <c r="CC133" s="17">
        <v>0</v>
      </c>
      <c r="CD133" s="17">
        <v>0</v>
      </c>
      <c r="CE133" s="17">
        <v>0</v>
      </c>
      <c r="CF133" s="17">
        <v>0</v>
      </c>
      <c r="CG133" s="17">
        <v>0</v>
      </c>
      <c r="CH133" s="17">
        <v>0</v>
      </c>
      <c r="CI133" s="17">
        <v>0</v>
      </c>
      <c r="CJ133" s="10"/>
    </row>
    <row r="134" spans="1:88" s="29" customFormat="1" ht="63" x14ac:dyDescent="0.25">
      <c r="A134" s="9" t="s">
        <v>330</v>
      </c>
      <c r="B134" s="38" t="s">
        <v>245</v>
      </c>
      <c r="C134" s="39" t="s">
        <v>246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v>0</v>
      </c>
      <c r="AH134" s="17">
        <v>0</v>
      </c>
      <c r="AI134" s="17">
        <v>0</v>
      </c>
      <c r="AJ134" s="17">
        <v>0</v>
      </c>
      <c r="AK134" s="17">
        <v>0</v>
      </c>
      <c r="AL134" s="17">
        <v>0</v>
      </c>
      <c r="AM134" s="17">
        <v>0</v>
      </c>
      <c r="AN134" s="17">
        <v>0</v>
      </c>
      <c r="AO134" s="17">
        <v>0</v>
      </c>
      <c r="AP134" s="17">
        <v>0</v>
      </c>
      <c r="AQ134" s="17">
        <v>0</v>
      </c>
      <c r="AR134" s="17">
        <v>0</v>
      </c>
      <c r="AS134" s="17">
        <v>0</v>
      </c>
      <c r="AT134" s="17">
        <v>0</v>
      </c>
      <c r="AU134" s="17">
        <v>0</v>
      </c>
      <c r="AV134" s="17">
        <v>0</v>
      </c>
      <c r="AW134" s="17">
        <v>0</v>
      </c>
      <c r="AX134" s="17">
        <v>0</v>
      </c>
      <c r="AY134" s="17">
        <v>0</v>
      </c>
      <c r="AZ134" s="17">
        <v>0</v>
      </c>
      <c r="BA134" s="17">
        <v>3</v>
      </c>
      <c r="BB134" s="17">
        <v>0</v>
      </c>
      <c r="BC134" s="17">
        <v>0</v>
      </c>
      <c r="BD134" s="17">
        <v>0.86</v>
      </c>
      <c r="BE134" s="17">
        <v>0</v>
      </c>
      <c r="BF134" s="17">
        <v>0</v>
      </c>
      <c r="BG134" s="17">
        <v>0</v>
      </c>
      <c r="BH134" s="17">
        <v>0</v>
      </c>
      <c r="BI134" s="17">
        <v>0</v>
      </c>
      <c r="BJ134" s="17">
        <v>0</v>
      </c>
      <c r="BK134" s="17">
        <v>0</v>
      </c>
      <c r="BL134" s="17">
        <v>0</v>
      </c>
      <c r="BM134" s="17">
        <v>0</v>
      </c>
      <c r="BN134" s="17">
        <v>0</v>
      </c>
      <c r="BO134" s="17">
        <v>0</v>
      </c>
      <c r="BP134" s="17">
        <v>0</v>
      </c>
      <c r="BQ134" s="17">
        <v>0</v>
      </c>
      <c r="BR134" s="17">
        <v>0</v>
      </c>
      <c r="BS134" s="17">
        <v>0</v>
      </c>
      <c r="BT134" s="17">
        <v>0</v>
      </c>
      <c r="BU134" s="17">
        <v>0</v>
      </c>
      <c r="BV134" s="17">
        <v>0</v>
      </c>
      <c r="BW134" s="17">
        <v>0</v>
      </c>
      <c r="BX134" s="17">
        <v>0</v>
      </c>
      <c r="BY134" s="17">
        <v>0</v>
      </c>
      <c r="BZ134" s="17">
        <v>0</v>
      </c>
      <c r="CA134" s="17">
        <v>0</v>
      </c>
      <c r="CB134" s="17">
        <v>0</v>
      </c>
      <c r="CC134" s="17">
        <v>0</v>
      </c>
      <c r="CD134" s="17">
        <v>0</v>
      </c>
      <c r="CE134" s="17">
        <v>0</v>
      </c>
      <c r="CF134" s="17">
        <v>0</v>
      </c>
      <c r="CG134" s="17">
        <v>0</v>
      </c>
      <c r="CH134" s="17">
        <v>0</v>
      </c>
      <c r="CI134" s="17">
        <v>0</v>
      </c>
      <c r="CJ134" s="10"/>
    </row>
    <row r="135" spans="1:88" s="29" customFormat="1" ht="47.25" x14ac:dyDescent="0.25">
      <c r="A135" s="9" t="s">
        <v>331</v>
      </c>
      <c r="B135" s="41" t="s">
        <v>247</v>
      </c>
      <c r="C135" s="39" t="s">
        <v>248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7">
        <v>0</v>
      </c>
      <c r="AV135" s="17">
        <v>0</v>
      </c>
      <c r="AW135" s="17">
        <v>0</v>
      </c>
      <c r="AX135" s="17">
        <v>0</v>
      </c>
      <c r="AY135" s="17">
        <v>0</v>
      </c>
      <c r="AZ135" s="17">
        <v>0</v>
      </c>
      <c r="BA135" s="17">
        <v>2</v>
      </c>
      <c r="BB135" s="17">
        <v>0</v>
      </c>
      <c r="BC135" s="17">
        <v>0</v>
      </c>
      <c r="BD135" s="17">
        <v>0</v>
      </c>
      <c r="BE135" s="17">
        <v>0</v>
      </c>
      <c r="BF135" s="17">
        <v>0</v>
      </c>
      <c r="BG135" s="17">
        <v>0</v>
      </c>
      <c r="BH135" s="17">
        <v>0</v>
      </c>
      <c r="BI135" s="17">
        <v>0</v>
      </c>
      <c r="BJ135" s="17">
        <v>0</v>
      </c>
      <c r="BK135" s="17">
        <v>0</v>
      </c>
      <c r="BL135" s="17">
        <v>0</v>
      </c>
      <c r="BM135" s="17">
        <v>0</v>
      </c>
      <c r="BN135" s="17">
        <v>0</v>
      </c>
      <c r="BO135" s="17">
        <v>0</v>
      </c>
      <c r="BP135" s="17">
        <v>0</v>
      </c>
      <c r="BQ135" s="17">
        <v>0</v>
      </c>
      <c r="BR135" s="17">
        <v>0</v>
      </c>
      <c r="BS135" s="17">
        <v>0</v>
      </c>
      <c r="BT135" s="17">
        <v>0</v>
      </c>
      <c r="BU135" s="17">
        <v>0</v>
      </c>
      <c r="BV135" s="17">
        <v>0</v>
      </c>
      <c r="BW135" s="17">
        <v>0</v>
      </c>
      <c r="BX135" s="17">
        <v>0</v>
      </c>
      <c r="BY135" s="17">
        <v>0</v>
      </c>
      <c r="BZ135" s="17">
        <v>0</v>
      </c>
      <c r="CA135" s="17">
        <v>0</v>
      </c>
      <c r="CB135" s="17">
        <v>0</v>
      </c>
      <c r="CC135" s="17">
        <v>0</v>
      </c>
      <c r="CD135" s="17">
        <v>0</v>
      </c>
      <c r="CE135" s="17">
        <v>0</v>
      </c>
      <c r="CF135" s="17">
        <v>0</v>
      </c>
      <c r="CG135" s="17">
        <v>0</v>
      </c>
      <c r="CH135" s="17">
        <v>0</v>
      </c>
      <c r="CI135" s="17">
        <v>0</v>
      </c>
      <c r="CJ135" s="10"/>
    </row>
    <row r="136" spans="1:88" s="29" customFormat="1" ht="78.75" x14ac:dyDescent="0.25">
      <c r="A136" s="9" t="s">
        <v>332</v>
      </c>
      <c r="B136" s="38" t="s">
        <v>249</v>
      </c>
      <c r="C136" s="39" t="s">
        <v>250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0</v>
      </c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17">
        <v>0</v>
      </c>
      <c r="BA136" s="17">
        <v>2</v>
      </c>
      <c r="BB136" s="17">
        <v>0</v>
      </c>
      <c r="BC136" s="17">
        <v>0</v>
      </c>
      <c r="BD136" s="17">
        <v>1.38</v>
      </c>
      <c r="BE136" s="17">
        <v>0</v>
      </c>
      <c r="BF136" s="17">
        <v>0</v>
      </c>
      <c r="BG136" s="17">
        <v>0</v>
      </c>
      <c r="BH136" s="17">
        <v>0</v>
      </c>
      <c r="BI136" s="17">
        <v>0</v>
      </c>
      <c r="BJ136" s="17">
        <v>0</v>
      </c>
      <c r="BK136" s="17">
        <v>0</v>
      </c>
      <c r="BL136" s="17">
        <v>0</v>
      </c>
      <c r="BM136" s="17">
        <v>0</v>
      </c>
      <c r="BN136" s="17">
        <v>0</v>
      </c>
      <c r="BO136" s="17">
        <v>0</v>
      </c>
      <c r="BP136" s="17">
        <v>0</v>
      </c>
      <c r="BQ136" s="17">
        <v>0</v>
      </c>
      <c r="BR136" s="17">
        <v>0</v>
      </c>
      <c r="BS136" s="17">
        <v>0</v>
      </c>
      <c r="BT136" s="17">
        <v>0</v>
      </c>
      <c r="BU136" s="17">
        <v>0</v>
      </c>
      <c r="BV136" s="17">
        <v>0</v>
      </c>
      <c r="BW136" s="17">
        <v>0</v>
      </c>
      <c r="BX136" s="17">
        <v>0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>
        <v>0</v>
      </c>
      <c r="CG136" s="17">
        <v>0</v>
      </c>
      <c r="CH136" s="17">
        <v>0</v>
      </c>
      <c r="CI136" s="17">
        <v>0</v>
      </c>
      <c r="CJ136" s="10"/>
    </row>
    <row r="137" spans="1:88" s="29" customFormat="1" ht="47.25" x14ac:dyDescent="0.25">
      <c r="A137" s="9" t="s">
        <v>333</v>
      </c>
      <c r="B137" s="44" t="s">
        <v>251</v>
      </c>
      <c r="C137" s="39" t="s">
        <v>252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7">
        <v>0</v>
      </c>
      <c r="AI137" s="17">
        <v>0</v>
      </c>
      <c r="AJ137" s="17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>
        <v>0</v>
      </c>
      <c r="AT137" s="17">
        <v>0</v>
      </c>
      <c r="AU137" s="17">
        <v>0</v>
      </c>
      <c r="AV137" s="17">
        <v>0</v>
      </c>
      <c r="AW137" s="17">
        <v>0</v>
      </c>
      <c r="AX137" s="17">
        <v>0</v>
      </c>
      <c r="AY137" s="17">
        <v>0</v>
      </c>
      <c r="AZ137" s="17">
        <v>0</v>
      </c>
      <c r="BA137" s="17">
        <v>2</v>
      </c>
      <c r="BB137" s="17">
        <v>0</v>
      </c>
      <c r="BC137" s="17">
        <v>0</v>
      </c>
      <c r="BD137" s="17">
        <v>0.57999999999999996</v>
      </c>
      <c r="BE137" s="17">
        <v>0</v>
      </c>
      <c r="BF137" s="17">
        <v>0</v>
      </c>
      <c r="BG137" s="17">
        <v>0</v>
      </c>
      <c r="BH137" s="17">
        <v>0</v>
      </c>
      <c r="BI137" s="17">
        <v>0</v>
      </c>
      <c r="BJ137" s="17">
        <v>0</v>
      </c>
      <c r="BK137" s="17">
        <v>0</v>
      </c>
      <c r="BL137" s="17">
        <v>0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0</v>
      </c>
      <c r="BS137" s="17">
        <v>0</v>
      </c>
      <c r="BT137" s="17">
        <v>0</v>
      </c>
      <c r="BU137" s="17">
        <v>0</v>
      </c>
      <c r="BV137" s="17">
        <v>0</v>
      </c>
      <c r="BW137" s="17">
        <v>0</v>
      </c>
      <c r="BX137" s="17">
        <v>0</v>
      </c>
      <c r="BY137" s="17">
        <v>0</v>
      </c>
      <c r="BZ137" s="17">
        <v>0</v>
      </c>
      <c r="CA137" s="17">
        <v>0</v>
      </c>
      <c r="CB137" s="17">
        <v>0</v>
      </c>
      <c r="CC137" s="17">
        <v>0</v>
      </c>
      <c r="CD137" s="17">
        <v>0</v>
      </c>
      <c r="CE137" s="17">
        <v>0</v>
      </c>
      <c r="CF137" s="17">
        <v>0</v>
      </c>
      <c r="CG137" s="17">
        <v>0</v>
      </c>
      <c r="CH137" s="17">
        <v>0</v>
      </c>
      <c r="CI137" s="17">
        <v>0</v>
      </c>
      <c r="CJ137" s="10"/>
    </row>
    <row r="138" spans="1:88" s="29" customFormat="1" ht="47.25" x14ac:dyDescent="0.25">
      <c r="A138" s="9" t="s">
        <v>334</v>
      </c>
      <c r="B138" s="43" t="s">
        <v>253</v>
      </c>
      <c r="C138" s="39" t="s">
        <v>254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  <c r="AV138" s="17">
        <v>0</v>
      </c>
      <c r="AW138" s="17">
        <v>0</v>
      </c>
      <c r="AX138" s="17">
        <v>0</v>
      </c>
      <c r="AY138" s="17">
        <v>0</v>
      </c>
      <c r="AZ138" s="17">
        <v>0</v>
      </c>
      <c r="BA138" s="17">
        <v>1</v>
      </c>
      <c r="BB138" s="17">
        <v>0</v>
      </c>
      <c r="BC138" s="17">
        <v>0</v>
      </c>
      <c r="BD138" s="17">
        <v>0.69799999999999995</v>
      </c>
      <c r="BE138" s="17">
        <v>0</v>
      </c>
      <c r="BF138" s="17">
        <v>0</v>
      </c>
      <c r="BG138" s="17">
        <v>0</v>
      </c>
      <c r="BH138" s="17">
        <v>0</v>
      </c>
      <c r="BI138" s="17">
        <v>0</v>
      </c>
      <c r="BJ138" s="17">
        <v>0</v>
      </c>
      <c r="BK138" s="17">
        <v>0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0</v>
      </c>
      <c r="BU138" s="17">
        <v>0</v>
      </c>
      <c r="BV138" s="17">
        <v>0</v>
      </c>
      <c r="BW138" s="17">
        <v>0</v>
      </c>
      <c r="BX138" s="17">
        <v>0</v>
      </c>
      <c r="BY138" s="17">
        <v>0</v>
      </c>
      <c r="BZ138" s="17">
        <v>0</v>
      </c>
      <c r="CA138" s="17">
        <v>0</v>
      </c>
      <c r="CB138" s="17">
        <v>0</v>
      </c>
      <c r="CC138" s="17">
        <v>0</v>
      </c>
      <c r="CD138" s="17">
        <v>0</v>
      </c>
      <c r="CE138" s="17">
        <v>0</v>
      </c>
      <c r="CF138" s="17">
        <v>0</v>
      </c>
      <c r="CG138" s="17">
        <v>0</v>
      </c>
      <c r="CH138" s="17">
        <v>0</v>
      </c>
      <c r="CI138" s="17">
        <v>0</v>
      </c>
      <c r="CJ138" s="10"/>
    </row>
    <row r="139" spans="1:88" s="29" customFormat="1" ht="31.5" x14ac:dyDescent="0.25">
      <c r="A139" s="9" t="s">
        <v>335</v>
      </c>
      <c r="B139" s="43" t="s">
        <v>255</v>
      </c>
      <c r="C139" s="39" t="s">
        <v>256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17">
        <v>0</v>
      </c>
      <c r="AZ139" s="17">
        <v>0</v>
      </c>
      <c r="BA139" s="17">
        <v>1</v>
      </c>
      <c r="BB139" s="17">
        <v>0</v>
      </c>
      <c r="BC139" s="17">
        <v>0</v>
      </c>
      <c r="BD139" s="17">
        <v>0</v>
      </c>
      <c r="BE139" s="17">
        <v>0</v>
      </c>
      <c r="BF139" s="17">
        <v>0</v>
      </c>
      <c r="BG139" s="17">
        <v>0</v>
      </c>
      <c r="BH139" s="17">
        <v>0</v>
      </c>
      <c r="BI139" s="17">
        <v>0</v>
      </c>
      <c r="BJ139" s="17">
        <v>0</v>
      </c>
      <c r="BK139" s="17">
        <v>0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0</v>
      </c>
      <c r="BU139" s="17">
        <v>0</v>
      </c>
      <c r="BV139" s="17">
        <v>0</v>
      </c>
      <c r="BW139" s="17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7">
        <v>0</v>
      </c>
      <c r="CI139" s="17">
        <v>0</v>
      </c>
      <c r="CJ139" s="10"/>
    </row>
    <row r="140" spans="1:88" s="52" customFormat="1" ht="115.5" customHeight="1" x14ac:dyDescent="0.25">
      <c r="A140" s="47" t="s">
        <v>336</v>
      </c>
      <c r="B140" s="55" t="s">
        <v>397</v>
      </c>
      <c r="C140" s="54" t="s">
        <v>257</v>
      </c>
      <c r="D140" s="50">
        <v>0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>
        <v>0</v>
      </c>
      <c r="AI140" s="50">
        <v>0</v>
      </c>
      <c r="AJ140" s="50">
        <v>0</v>
      </c>
      <c r="AK140" s="50">
        <v>0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4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  <c r="AZ140" s="50">
        <v>0</v>
      </c>
      <c r="BA140" s="50">
        <v>4</v>
      </c>
      <c r="BB140" s="50">
        <v>0</v>
      </c>
      <c r="BC140" s="50">
        <v>0</v>
      </c>
      <c r="BD140" s="50">
        <v>0</v>
      </c>
      <c r="BE140" s="50">
        <v>0</v>
      </c>
      <c r="BF140" s="50">
        <v>0</v>
      </c>
      <c r="BG140" s="50">
        <v>0</v>
      </c>
      <c r="BH140" s="50">
        <v>0</v>
      </c>
      <c r="BI140" s="50">
        <v>0</v>
      </c>
      <c r="BJ140" s="50">
        <v>0</v>
      </c>
      <c r="BK140" s="50">
        <v>0</v>
      </c>
      <c r="BL140" s="50">
        <v>0</v>
      </c>
      <c r="BM140" s="50">
        <v>0</v>
      </c>
      <c r="BN140" s="50">
        <v>0</v>
      </c>
      <c r="BO140" s="50">
        <v>2</v>
      </c>
      <c r="BP140" s="50">
        <v>0</v>
      </c>
      <c r="BQ140" s="50">
        <v>0</v>
      </c>
      <c r="BR140" s="50">
        <v>0.79</v>
      </c>
      <c r="BS140" s="50">
        <v>0</v>
      </c>
      <c r="BT140" s="50">
        <v>0</v>
      </c>
      <c r="BU140" s="50">
        <v>0</v>
      </c>
      <c r="BV140" s="50">
        <v>0</v>
      </c>
      <c r="BW140" s="50">
        <v>0</v>
      </c>
      <c r="BX140" s="50">
        <v>0</v>
      </c>
      <c r="BY140" s="50">
        <v>0</v>
      </c>
      <c r="BZ140" s="50">
        <v>0</v>
      </c>
      <c r="CA140" s="50">
        <v>0</v>
      </c>
      <c r="CB140" s="50">
        <v>0</v>
      </c>
      <c r="CC140" s="50">
        <v>0</v>
      </c>
      <c r="CD140" s="50">
        <v>0</v>
      </c>
      <c r="CE140" s="50">
        <v>0</v>
      </c>
      <c r="CF140" s="50">
        <v>0</v>
      </c>
      <c r="CG140" s="50">
        <v>0</v>
      </c>
      <c r="CH140" s="50">
        <v>0</v>
      </c>
      <c r="CI140" s="50">
        <v>0</v>
      </c>
      <c r="CJ140" s="51"/>
    </row>
    <row r="141" spans="1:88" s="29" customFormat="1" ht="78.75" x14ac:dyDescent="0.25">
      <c r="A141" s="9" t="s">
        <v>337</v>
      </c>
      <c r="B141" s="41" t="s">
        <v>258</v>
      </c>
      <c r="C141" s="39" t="s">
        <v>259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>
        <v>0</v>
      </c>
      <c r="AG141" s="17">
        <v>0</v>
      </c>
      <c r="AH141" s="17">
        <v>0</v>
      </c>
      <c r="AI141" s="17">
        <v>0</v>
      </c>
      <c r="AJ141" s="17">
        <v>0</v>
      </c>
      <c r="AK141" s="17">
        <v>0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0</v>
      </c>
      <c r="AS141" s="17">
        <v>0</v>
      </c>
      <c r="AT141" s="17">
        <v>3</v>
      </c>
      <c r="AU141" s="17">
        <v>0.5</v>
      </c>
      <c r="AV141" s="17">
        <v>0</v>
      </c>
      <c r="AW141" s="17">
        <v>0.3</v>
      </c>
      <c r="AX141" s="17">
        <v>0</v>
      </c>
      <c r="AY141" s="17">
        <v>0</v>
      </c>
      <c r="AZ141" s="17">
        <v>0</v>
      </c>
      <c r="BA141" s="17">
        <v>4</v>
      </c>
      <c r="BB141" s="17">
        <v>0.25</v>
      </c>
      <c r="BC141" s="17">
        <v>0</v>
      </c>
      <c r="BD141" s="17">
        <v>0.49399999999999999</v>
      </c>
      <c r="BE141" s="17">
        <v>0</v>
      </c>
      <c r="BF141" s="17">
        <v>0</v>
      </c>
      <c r="BG141" s="17">
        <v>0</v>
      </c>
      <c r="BH141" s="17">
        <v>0</v>
      </c>
      <c r="BI141" s="17">
        <v>0</v>
      </c>
      <c r="BJ141" s="17">
        <v>0</v>
      </c>
      <c r="BK141" s="17">
        <v>0</v>
      </c>
      <c r="BL141" s="17">
        <v>0</v>
      </c>
      <c r="BM141" s="17">
        <v>0</v>
      </c>
      <c r="BN141" s="17">
        <v>0</v>
      </c>
      <c r="BO141" s="17">
        <v>0</v>
      </c>
      <c r="BP141" s="17">
        <v>0</v>
      </c>
      <c r="BQ141" s="17">
        <v>0</v>
      </c>
      <c r="BR141" s="17">
        <v>0</v>
      </c>
      <c r="BS141" s="17">
        <v>0</v>
      </c>
      <c r="BT141" s="17">
        <v>0</v>
      </c>
      <c r="BU141" s="17">
        <v>0</v>
      </c>
      <c r="BV141" s="17">
        <v>0</v>
      </c>
      <c r="BW141" s="17">
        <v>0</v>
      </c>
      <c r="BX141" s="17">
        <v>0</v>
      </c>
      <c r="BY141" s="17">
        <v>0</v>
      </c>
      <c r="BZ141" s="17">
        <v>0</v>
      </c>
      <c r="CA141" s="17">
        <v>0</v>
      </c>
      <c r="CB141" s="17">
        <v>0</v>
      </c>
      <c r="CC141" s="17">
        <v>0</v>
      </c>
      <c r="CD141" s="17">
        <v>0</v>
      </c>
      <c r="CE141" s="17">
        <v>0</v>
      </c>
      <c r="CF141" s="17">
        <v>0</v>
      </c>
      <c r="CG141" s="17">
        <v>0</v>
      </c>
      <c r="CH141" s="17">
        <v>0</v>
      </c>
      <c r="CI141" s="17">
        <v>0</v>
      </c>
      <c r="CJ141" s="10"/>
    </row>
    <row r="142" spans="1:88" s="52" customFormat="1" ht="31.5" x14ac:dyDescent="0.25">
      <c r="A142" s="47" t="s">
        <v>394</v>
      </c>
      <c r="B142" s="55" t="s">
        <v>395</v>
      </c>
      <c r="C142" s="54" t="s">
        <v>396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>
        <v>0</v>
      </c>
      <c r="AI142" s="50">
        <v>0</v>
      </c>
      <c r="AJ142" s="50">
        <v>0</v>
      </c>
      <c r="AK142" s="50">
        <v>0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4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  <c r="AZ142" s="50">
        <v>0</v>
      </c>
      <c r="BA142" s="50">
        <v>4</v>
      </c>
      <c r="BB142" s="50">
        <v>0</v>
      </c>
      <c r="BC142" s="50">
        <v>0</v>
      </c>
      <c r="BD142" s="50">
        <v>0</v>
      </c>
      <c r="BE142" s="50">
        <v>0</v>
      </c>
      <c r="BF142" s="50">
        <v>0</v>
      </c>
      <c r="BG142" s="50">
        <v>0</v>
      </c>
      <c r="BH142" s="50">
        <v>0</v>
      </c>
      <c r="BI142" s="50">
        <v>0</v>
      </c>
      <c r="BJ142" s="50">
        <v>0</v>
      </c>
      <c r="BK142" s="50">
        <v>0</v>
      </c>
      <c r="BL142" s="50">
        <v>0</v>
      </c>
      <c r="BM142" s="50">
        <v>0</v>
      </c>
      <c r="BN142" s="50">
        <v>0</v>
      </c>
      <c r="BO142" s="50">
        <v>3</v>
      </c>
      <c r="BP142" s="50">
        <v>0</v>
      </c>
      <c r="BQ142" s="50">
        <v>0</v>
      </c>
      <c r="BR142" s="50">
        <v>6.3</v>
      </c>
      <c r="BS142" s="50">
        <v>0</v>
      </c>
      <c r="BT142" s="50">
        <v>0</v>
      </c>
      <c r="BU142" s="50">
        <v>0</v>
      </c>
      <c r="BV142" s="50">
        <v>0</v>
      </c>
      <c r="BW142" s="50">
        <v>0</v>
      </c>
      <c r="BX142" s="50">
        <v>0</v>
      </c>
      <c r="BY142" s="50">
        <v>0</v>
      </c>
      <c r="BZ142" s="50">
        <v>0</v>
      </c>
      <c r="CA142" s="50">
        <v>0</v>
      </c>
      <c r="CB142" s="50">
        <v>0</v>
      </c>
      <c r="CC142" s="50">
        <v>0</v>
      </c>
      <c r="CD142" s="50">
        <v>0</v>
      </c>
      <c r="CE142" s="50">
        <v>0</v>
      </c>
      <c r="CF142" s="50">
        <v>0</v>
      </c>
      <c r="CG142" s="50">
        <v>0</v>
      </c>
      <c r="CH142" s="50">
        <v>0</v>
      </c>
      <c r="CI142" s="50">
        <v>0</v>
      </c>
      <c r="CJ142" s="51"/>
    </row>
    <row r="143" spans="1:88" s="11" customFormat="1" ht="31.5" x14ac:dyDescent="0.25">
      <c r="A143" s="9" t="s">
        <v>161</v>
      </c>
      <c r="B143" s="21" t="s">
        <v>162</v>
      </c>
      <c r="C143" s="22" t="s">
        <v>104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0</v>
      </c>
      <c r="Y143" s="20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20">
        <v>0</v>
      </c>
      <c r="AG143" s="17">
        <v>0</v>
      </c>
      <c r="AH143" s="20">
        <v>0</v>
      </c>
      <c r="AI143" s="17">
        <v>0</v>
      </c>
      <c r="AJ143" s="20">
        <v>0</v>
      </c>
      <c r="AK143" s="17">
        <v>0</v>
      </c>
      <c r="AL143" s="17">
        <v>0</v>
      </c>
      <c r="AM143" s="20">
        <v>0</v>
      </c>
      <c r="AN143" s="17">
        <v>0</v>
      </c>
      <c r="AO143" s="20">
        <v>0</v>
      </c>
      <c r="AP143" s="17">
        <v>0</v>
      </c>
      <c r="AQ143" s="20">
        <v>0</v>
      </c>
      <c r="AR143" s="20">
        <v>0</v>
      </c>
      <c r="AS143" s="20">
        <v>0</v>
      </c>
      <c r="AT143" s="20">
        <v>0</v>
      </c>
      <c r="AU143" s="20">
        <v>0</v>
      </c>
      <c r="AV143" s="20">
        <v>0</v>
      </c>
      <c r="AW143" s="20">
        <v>0</v>
      </c>
      <c r="AX143" s="20">
        <v>0</v>
      </c>
      <c r="AY143" s="20">
        <v>0</v>
      </c>
      <c r="AZ143" s="20">
        <v>0</v>
      </c>
      <c r="BA143" s="20">
        <v>0</v>
      </c>
      <c r="BB143" s="20">
        <v>0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</v>
      </c>
      <c r="BM143" s="20">
        <v>0</v>
      </c>
      <c r="BN143" s="20">
        <v>0</v>
      </c>
      <c r="BO143" s="20">
        <v>0</v>
      </c>
      <c r="BP143" s="20">
        <v>0</v>
      </c>
      <c r="BQ143" s="20">
        <v>0</v>
      </c>
      <c r="BR143" s="20">
        <v>0</v>
      </c>
      <c r="BS143" s="20">
        <v>0</v>
      </c>
      <c r="BT143" s="20">
        <v>0</v>
      </c>
      <c r="BU143" s="20">
        <f>SUM(BU144:BU153)</f>
        <v>10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10"/>
    </row>
    <row r="144" spans="1:88" s="52" customFormat="1" ht="63" x14ac:dyDescent="0.25">
      <c r="A144" s="56">
        <v>1</v>
      </c>
      <c r="B144" s="48" t="s">
        <v>398</v>
      </c>
      <c r="C144" s="49" t="s">
        <v>399</v>
      </c>
      <c r="D144" s="50">
        <v>0</v>
      </c>
      <c r="E144" s="50">
        <v>0</v>
      </c>
      <c r="F144" s="50">
        <v>0</v>
      </c>
      <c r="G144" s="50">
        <v>0</v>
      </c>
      <c r="H144" s="50">
        <v>0</v>
      </c>
      <c r="I144" s="50">
        <v>0</v>
      </c>
      <c r="J144" s="50">
        <v>0</v>
      </c>
      <c r="K144" s="50">
        <v>0</v>
      </c>
      <c r="L144" s="50">
        <v>0</v>
      </c>
      <c r="M144" s="50">
        <v>0</v>
      </c>
      <c r="N144" s="50">
        <v>0</v>
      </c>
      <c r="O144" s="50">
        <v>0</v>
      </c>
      <c r="P144" s="50">
        <v>0</v>
      </c>
      <c r="Q144" s="50">
        <v>0</v>
      </c>
      <c r="R144" s="50">
        <v>0</v>
      </c>
      <c r="S144" s="50">
        <v>0</v>
      </c>
      <c r="T144" s="50">
        <v>0</v>
      </c>
      <c r="U144" s="50">
        <v>0</v>
      </c>
      <c r="V144" s="50">
        <v>0</v>
      </c>
      <c r="W144" s="50">
        <v>0</v>
      </c>
      <c r="X144" s="50"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>
        <v>0</v>
      </c>
      <c r="AI144" s="50">
        <v>0</v>
      </c>
      <c r="AJ144" s="50">
        <v>0</v>
      </c>
      <c r="AK144" s="50">
        <v>0</v>
      </c>
      <c r="AL144" s="50">
        <v>0</v>
      </c>
      <c r="AM144" s="50"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4</v>
      </c>
      <c r="AU144" s="50">
        <v>0</v>
      </c>
      <c r="AV144" s="50">
        <v>0</v>
      </c>
      <c r="AW144" s="50">
        <v>0</v>
      </c>
      <c r="AX144" s="50">
        <v>0</v>
      </c>
      <c r="AY144" s="50">
        <v>0</v>
      </c>
      <c r="AZ144" s="50">
        <v>0</v>
      </c>
      <c r="BA144" s="50">
        <v>4</v>
      </c>
      <c r="BB144" s="50">
        <v>0</v>
      </c>
      <c r="BC144" s="50">
        <v>0</v>
      </c>
      <c r="BD144" s="50">
        <v>0</v>
      </c>
      <c r="BE144" s="50">
        <v>0</v>
      </c>
      <c r="BF144" s="50">
        <v>0</v>
      </c>
      <c r="BG144" s="50">
        <v>0</v>
      </c>
      <c r="BH144" s="50">
        <v>0</v>
      </c>
      <c r="BI144" s="50">
        <v>0</v>
      </c>
      <c r="BJ144" s="50">
        <v>0</v>
      </c>
      <c r="BK144" s="50">
        <v>0</v>
      </c>
      <c r="BL144" s="50">
        <v>0</v>
      </c>
      <c r="BM144" s="50">
        <v>0</v>
      </c>
      <c r="BN144" s="50">
        <v>0</v>
      </c>
      <c r="BO144" s="50">
        <v>2</v>
      </c>
      <c r="BP144" s="50">
        <v>0</v>
      </c>
      <c r="BQ144" s="50">
        <v>0</v>
      </c>
      <c r="BR144" s="50">
        <v>0</v>
      </c>
      <c r="BS144" s="50">
        <v>0</v>
      </c>
      <c r="BT144" s="50">
        <v>0</v>
      </c>
      <c r="BU144" s="50">
        <v>1</v>
      </c>
      <c r="BV144" s="50">
        <v>0</v>
      </c>
      <c r="BW144" s="50">
        <v>0</v>
      </c>
      <c r="BX144" s="50">
        <v>0</v>
      </c>
      <c r="BY144" s="50">
        <v>0</v>
      </c>
      <c r="BZ144" s="50">
        <v>0</v>
      </c>
      <c r="CA144" s="50">
        <v>0</v>
      </c>
      <c r="CB144" s="50">
        <v>0</v>
      </c>
      <c r="CC144" s="50">
        <v>0</v>
      </c>
      <c r="CD144" s="50">
        <v>0</v>
      </c>
      <c r="CE144" s="50">
        <v>0</v>
      </c>
      <c r="CF144" s="50">
        <v>0</v>
      </c>
      <c r="CG144" s="50">
        <v>0</v>
      </c>
      <c r="CH144" s="50">
        <v>0</v>
      </c>
      <c r="CI144" s="50">
        <v>0</v>
      </c>
      <c r="CJ144" s="51"/>
    </row>
    <row r="145" spans="1:90" s="52" customFormat="1" ht="47.25" x14ac:dyDescent="0.25">
      <c r="A145" s="56">
        <v>2</v>
      </c>
      <c r="B145" s="48" t="s">
        <v>400</v>
      </c>
      <c r="C145" s="49" t="s">
        <v>401</v>
      </c>
      <c r="D145" s="50">
        <v>0</v>
      </c>
      <c r="E145" s="50">
        <v>0</v>
      </c>
      <c r="F145" s="50">
        <v>0</v>
      </c>
      <c r="G145" s="50">
        <v>0</v>
      </c>
      <c r="H145" s="50">
        <v>0</v>
      </c>
      <c r="I145" s="50">
        <v>0</v>
      </c>
      <c r="J145" s="50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0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>
        <v>0</v>
      </c>
      <c r="AI145" s="50">
        <v>0</v>
      </c>
      <c r="AJ145" s="50">
        <v>0</v>
      </c>
      <c r="AK145" s="50">
        <v>0</v>
      </c>
      <c r="AL145" s="50">
        <v>0</v>
      </c>
      <c r="AM145" s="50"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4</v>
      </c>
      <c r="AU145" s="50">
        <v>0</v>
      </c>
      <c r="AV145" s="50">
        <v>0</v>
      </c>
      <c r="AW145" s="50">
        <v>0</v>
      </c>
      <c r="AX145" s="50">
        <v>0</v>
      </c>
      <c r="AY145" s="50">
        <v>0</v>
      </c>
      <c r="AZ145" s="50">
        <v>0</v>
      </c>
      <c r="BA145" s="50">
        <v>4</v>
      </c>
      <c r="BB145" s="50">
        <v>0</v>
      </c>
      <c r="BC145" s="50">
        <v>0</v>
      </c>
      <c r="BD145" s="50">
        <v>0</v>
      </c>
      <c r="BE145" s="50">
        <v>0</v>
      </c>
      <c r="BF145" s="50">
        <v>0</v>
      </c>
      <c r="BG145" s="50">
        <v>0</v>
      </c>
      <c r="BH145" s="50">
        <v>0</v>
      </c>
      <c r="BI145" s="50">
        <v>0</v>
      </c>
      <c r="BJ145" s="50">
        <v>0</v>
      </c>
      <c r="BK145" s="50">
        <v>0</v>
      </c>
      <c r="BL145" s="50">
        <v>0</v>
      </c>
      <c r="BM145" s="50">
        <v>0</v>
      </c>
      <c r="BN145" s="50">
        <v>0</v>
      </c>
      <c r="BO145" s="50">
        <v>2</v>
      </c>
      <c r="BP145" s="50">
        <v>0</v>
      </c>
      <c r="BQ145" s="50">
        <v>0</v>
      </c>
      <c r="BR145" s="50">
        <v>0</v>
      </c>
      <c r="BS145" s="50">
        <v>0</v>
      </c>
      <c r="BT145" s="50">
        <v>0</v>
      </c>
      <c r="BU145" s="50">
        <v>1</v>
      </c>
      <c r="BV145" s="50">
        <v>0</v>
      </c>
      <c r="BW145" s="50">
        <v>0</v>
      </c>
      <c r="BX145" s="50">
        <v>0</v>
      </c>
      <c r="BY145" s="50">
        <v>0</v>
      </c>
      <c r="BZ145" s="50">
        <v>0</v>
      </c>
      <c r="CA145" s="50">
        <v>0</v>
      </c>
      <c r="CB145" s="50">
        <v>0</v>
      </c>
      <c r="CC145" s="50">
        <v>0</v>
      </c>
      <c r="CD145" s="50">
        <v>0</v>
      </c>
      <c r="CE145" s="50">
        <v>0</v>
      </c>
      <c r="CF145" s="50">
        <v>0</v>
      </c>
      <c r="CG145" s="50">
        <v>0</v>
      </c>
      <c r="CH145" s="50">
        <v>0</v>
      </c>
      <c r="CI145" s="50">
        <v>0</v>
      </c>
      <c r="CJ145" s="51"/>
    </row>
    <row r="146" spans="1:90" s="52" customFormat="1" ht="47.25" x14ac:dyDescent="0.25">
      <c r="A146" s="56">
        <v>3</v>
      </c>
      <c r="B146" s="48" t="s">
        <v>402</v>
      </c>
      <c r="C146" s="49" t="s">
        <v>403</v>
      </c>
      <c r="D146" s="50">
        <v>0</v>
      </c>
      <c r="E146" s="50">
        <v>0</v>
      </c>
      <c r="F146" s="50">
        <v>0</v>
      </c>
      <c r="G146" s="50">
        <v>0</v>
      </c>
      <c r="H146" s="50">
        <v>0</v>
      </c>
      <c r="I146" s="50">
        <v>0</v>
      </c>
      <c r="J146" s="50">
        <v>0</v>
      </c>
      <c r="K146" s="50">
        <v>0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0</v>
      </c>
      <c r="R146" s="50">
        <v>0</v>
      </c>
      <c r="S146" s="50">
        <v>0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>
        <v>0</v>
      </c>
      <c r="AI146" s="50">
        <v>0</v>
      </c>
      <c r="AJ146" s="50">
        <v>0</v>
      </c>
      <c r="AK146" s="50">
        <v>0</v>
      </c>
      <c r="AL146" s="50">
        <v>0</v>
      </c>
      <c r="AM146" s="50"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4</v>
      </c>
      <c r="AU146" s="50">
        <v>0</v>
      </c>
      <c r="AV146" s="50">
        <v>0</v>
      </c>
      <c r="AW146" s="50">
        <v>0</v>
      </c>
      <c r="AX146" s="50">
        <v>0</v>
      </c>
      <c r="AY146" s="50">
        <v>0</v>
      </c>
      <c r="AZ146" s="50">
        <v>0</v>
      </c>
      <c r="BA146" s="50">
        <v>4</v>
      </c>
      <c r="BB146" s="50">
        <v>0</v>
      </c>
      <c r="BC146" s="50">
        <v>0</v>
      </c>
      <c r="BD146" s="50">
        <v>0</v>
      </c>
      <c r="BE146" s="50">
        <v>0</v>
      </c>
      <c r="BF146" s="50">
        <v>0</v>
      </c>
      <c r="BG146" s="50">
        <v>0</v>
      </c>
      <c r="BH146" s="50">
        <v>0</v>
      </c>
      <c r="BI146" s="50">
        <v>0</v>
      </c>
      <c r="BJ146" s="50">
        <v>0</v>
      </c>
      <c r="BK146" s="50">
        <v>0</v>
      </c>
      <c r="BL146" s="50">
        <v>0</v>
      </c>
      <c r="BM146" s="50">
        <v>0</v>
      </c>
      <c r="BN146" s="50">
        <v>0</v>
      </c>
      <c r="BO146" s="50">
        <v>4</v>
      </c>
      <c r="BP146" s="50">
        <v>0</v>
      </c>
      <c r="BQ146" s="50">
        <v>0</v>
      </c>
      <c r="BR146" s="50">
        <v>0</v>
      </c>
      <c r="BS146" s="50">
        <v>0</v>
      </c>
      <c r="BT146" s="50">
        <v>0</v>
      </c>
      <c r="BU146" s="50">
        <v>1</v>
      </c>
      <c r="BV146" s="50">
        <v>0</v>
      </c>
      <c r="BW146" s="50">
        <v>0</v>
      </c>
      <c r="BX146" s="50">
        <v>0</v>
      </c>
      <c r="BY146" s="50">
        <v>0</v>
      </c>
      <c r="BZ146" s="50">
        <v>0</v>
      </c>
      <c r="CA146" s="50">
        <v>0</v>
      </c>
      <c r="CB146" s="50">
        <v>0</v>
      </c>
      <c r="CC146" s="50">
        <v>0</v>
      </c>
      <c r="CD146" s="50">
        <v>0</v>
      </c>
      <c r="CE146" s="50">
        <v>0</v>
      </c>
      <c r="CF146" s="50">
        <v>0</v>
      </c>
      <c r="CG146" s="50">
        <v>0</v>
      </c>
      <c r="CH146" s="50">
        <v>0</v>
      </c>
      <c r="CI146" s="50">
        <v>0</v>
      </c>
      <c r="CJ146" s="51"/>
    </row>
    <row r="147" spans="1:90" s="52" customFormat="1" ht="47.25" x14ac:dyDescent="0.25">
      <c r="A147" s="56">
        <v>4</v>
      </c>
      <c r="B147" s="48" t="s">
        <v>404</v>
      </c>
      <c r="C147" s="49" t="s">
        <v>405</v>
      </c>
      <c r="D147" s="50">
        <v>0</v>
      </c>
      <c r="E147" s="50">
        <v>0</v>
      </c>
      <c r="F147" s="50">
        <v>0</v>
      </c>
      <c r="G147" s="50">
        <v>0</v>
      </c>
      <c r="H147" s="50">
        <v>0</v>
      </c>
      <c r="I147" s="50">
        <v>0</v>
      </c>
      <c r="J147" s="50">
        <v>0</v>
      </c>
      <c r="K147" s="50">
        <v>0</v>
      </c>
      <c r="L147" s="50">
        <v>0</v>
      </c>
      <c r="M147" s="50">
        <v>0</v>
      </c>
      <c r="N147" s="50">
        <v>0</v>
      </c>
      <c r="O147" s="50">
        <v>0</v>
      </c>
      <c r="P147" s="50">
        <v>0</v>
      </c>
      <c r="Q147" s="50">
        <v>0</v>
      </c>
      <c r="R147" s="50">
        <v>0</v>
      </c>
      <c r="S147" s="50">
        <v>0</v>
      </c>
      <c r="T147" s="50">
        <v>0</v>
      </c>
      <c r="U147" s="50">
        <v>0</v>
      </c>
      <c r="V147" s="50">
        <v>0</v>
      </c>
      <c r="W147" s="50">
        <v>0</v>
      </c>
      <c r="X147" s="50">
        <v>0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0</v>
      </c>
      <c r="AG147" s="50">
        <v>0</v>
      </c>
      <c r="AH147" s="50">
        <v>0</v>
      </c>
      <c r="AI147" s="50">
        <v>0</v>
      </c>
      <c r="AJ147" s="50">
        <v>0</v>
      </c>
      <c r="AK147" s="50">
        <v>0</v>
      </c>
      <c r="AL147" s="50">
        <v>0</v>
      </c>
      <c r="AM147" s="50"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4</v>
      </c>
      <c r="AU147" s="50">
        <v>0</v>
      </c>
      <c r="AV147" s="50">
        <v>0</v>
      </c>
      <c r="AW147" s="50">
        <v>0</v>
      </c>
      <c r="AX147" s="50">
        <v>0</v>
      </c>
      <c r="AY147" s="50">
        <v>0</v>
      </c>
      <c r="AZ147" s="50">
        <v>0</v>
      </c>
      <c r="BA147" s="50">
        <v>4</v>
      </c>
      <c r="BB147" s="50">
        <v>0</v>
      </c>
      <c r="BC147" s="50">
        <v>0</v>
      </c>
      <c r="BD147" s="50">
        <v>0</v>
      </c>
      <c r="BE147" s="50">
        <v>0</v>
      </c>
      <c r="BF147" s="50">
        <v>0</v>
      </c>
      <c r="BG147" s="50">
        <v>0</v>
      </c>
      <c r="BH147" s="50">
        <v>0</v>
      </c>
      <c r="BI147" s="50">
        <v>0</v>
      </c>
      <c r="BJ147" s="50">
        <v>0</v>
      </c>
      <c r="BK147" s="50">
        <v>0</v>
      </c>
      <c r="BL147" s="50">
        <v>0</v>
      </c>
      <c r="BM147" s="50">
        <v>0</v>
      </c>
      <c r="BN147" s="50">
        <v>0</v>
      </c>
      <c r="BO147" s="50">
        <v>2</v>
      </c>
      <c r="BP147" s="50">
        <v>0</v>
      </c>
      <c r="BQ147" s="50">
        <v>0</v>
      </c>
      <c r="BR147" s="50">
        <v>0</v>
      </c>
      <c r="BS147" s="50">
        <v>0</v>
      </c>
      <c r="BT147" s="50">
        <v>0</v>
      </c>
      <c r="BU147" s="50">
        <v>1</v>
      </c>
      <c r="BV147" s="50">
        <v>0</v>
      </c>
      <c r="BW147" s="50">
        <v>0</v>
      </c>
      <c r="BX147" s="50">
        <v>0</v>
      </c>
      <c r="BY147" s="50">
        <v>0</v>
      </c>
      <c r="BZ147" s="50">
        <v>0</v>
      </c>
      <c r="CA147" s="50">
        <v>0</v>
      </c>
      <c r="CB147" s="50">
        <v>0</v>
      </c>
      <c r="CC147" s="50">
        <v>0</v>
      </c>
      <c r="CD147" s="50">
        <v>0</v>
      </c>
      <c r="CE147" s="50">
        <v>0</v>
      </c>
      <c r="CF147" s="50">
        <v>0</v>
      </c>
      <c r="CG147" s="50">
        <v>0</v>
      </c>
      <c r="CH147" s="50">
        <v>0</v>
      </c>
      <c r="CI147" s="50">
        <v>0</v>
      </c>
      <c r="CJ147" s="51"/>
    </row>
    <row r="148" spans="1:90" s="52" customFormat="1" ht="31.5" x14ac:dyDescent="0.25">
      <c r="A148" s="56">
        <v>5</v>
      </c>
      <c r="B148" s="48" t="s">
        <v>406</v>
      </c>
      <c r="C148" s="49" t="s">
        <v>407</v>
      </c>
      <c r="D148" s="50">
        <v>0</v>
      </c>
      <c r="E148" s="50">
        <v>0</v>
      </c>
      <c r="F148" s="50">
        <v>0</v>
      </c>
      <c r="G148" s="50">
        <v>0</v>
      </c>
      <c r="H148" s="50">
        <v>0</v>
      </c>
      <c r="I148" s="50">
        <v>0</v>
      </c>
      <c r="J148" s="50">
        <v>0</v>
      </c>
      <c r="K148" s="50">
        <v>0</v>
      </c>
      <c r="L148" s="50">
        <v>0</v>
      </c>
      <c r="M148" s="50">
        <v>0</v>
      </c>
      <c r="N148" s="50">
        <v>0</v>
      </c>
      <c r="O148" s="50">
        <v>0</v>
      </c>
      <c r="P148" s="50">
        <v>0</v>
      </c>
      <c r="Q148" s="50">
        <v>0</v>
      </c>
      <c r="R148" s="50">
        <v>0</v>
      </c>
      <c r="S148" s="50">
        <v>0</v>
      </c>
      <c r="T148" s="50">
        <v>0</v>
      </c>
      <c r="U148" s="50">
        <v>0</v>
      </c>
      <c r="V148" s="50">
        <v>0</v>
      </c>
      <c r="W148" s="50">
        <v>0</v>
      </c>
      <c r="X148" s="50">
        <v>0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>
        <v>0</v>
      </c>
      <c r="AI148" s="50">
        <v>0</v>
      </c>
      <c r="AJ148" s="50">
        <v>0</v>
      </c>
      <c r="AK148" s="50">
        <v>0</v>
      </c>
      <c r="AL148" s="50">
        <v>0</v>
      </c>
      <c r="AM148" s="50"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4</v>
      </c>
      <c r="AU148" s="50">
        <v>0</v>
      </c>
      <c r="AV148" s="50">
        <v>0</v>
      </c>
      <c r="AW148" s="50">
        <v>0</v>
      </c>
      <c r="AX148" s="50">
        <v>0</v>
      </c>
      <c r="AY148" s="50">
        <v>0</v>
      </c>
      <c r="AZ148" s="50">
        <v>0</v>
      </c>
      <c r="BA148" s="50">
        <v>4</v>
      </c>
      <c r="BB148" s="50">
        <v>0</v>
      </c>
      <c r="BC148" s="50">
        <v>0</v>
      </c>
      <c r="BD148" s="50">
        <v>0</v>
      </c>
      <c r="BE148" s="50">
        <v>0</v>
      </c>
      <c r="BF148" s="50">
        <v>0</v>
      </c>
      <c r="BG148" s="50">
        <v>0</v>
      </c>
      <c r="BH148" s="50">
        <v>0</v>
      </c>
      <c r="BI148" s="50">
        <v>0</v>
      </c>
      <c r="BJ148" s="50">
        <v>0</v>
      </c>
      <c r="BK148" s="50">
        <v>0</v>
      </c>
      <c r="BL148" s="50">
        <v>0</v>
      </c>
      <c r="BM148" s="50">
        <v>0</v>
      </c>
      <c r="BN148" s="50">
        <v>0</v>
      </c>
      <c r="BO148" s="50">
        <v>3</v>
      </c>
      <c r="BP148" s="50">
        <v>0</v>
      </c>
      <c r="BQ148" s="50">
        <v>0</v>
      </c>
      <c r="BR148" s="50">
        <v>0</v>
      </c>
      <c r="BS148" s="50">
        <v>0</v>
      </c>
      <c r="BT148" s="50">
        <v>0</v>
      </c>
      <c r="BU148" s="50">
        <v>1</v>
      </c>
      <c r="BV148" s="50">
        <v>0</v>
      </c>
      <c r="BW148" s="50">
        <v>0</v>
      </c>
      <c r="BX148" s="50">
        <v>0</v>
      </c>
      <c r="BY148" s="50">
        <v>0</v>
      </c>
      <c r="BZ148" s="50">
        <v>0</v>
      </c>
      <c r="CA148" s="50">
        <v>0</v>
      </c>
      <c r="CB148" s="50">
        <v>0</v>
      </c>
      <c r="CC148" s="50">
        <v>0</v>
      </c>
      <c r="CD148" s="50">
        <v>0</v>
      </c>
      <c r="CE148" s="50">
        <v>0</v>
      </c>
      <c r="CF148" s="50">
        <v>0</v>
      </c>
      <c r="CG148" s="50">
        <v>0</v>
      </c>
      <c r="CH148" s="50">
        <v>0</v>
      </c>
      <c r="CI148" s="50">
        <v>0</v>
      </c>
      <c r="CJ148" s="51"/>
    </row>
    <row r="149" spans="1:90" s="52" customFormat="1" ht="47.25" x14ac:dyDescent="0.25">
      <c r="A149" s="56">
        <v>6</v>
      </c>
      <c r="B149" s="48" t="s">
        <v>408</v>
      </c>
      <c r="C149" s="49" t="s">
        <v>409</v>
      </c>
      <c r="D149" s="50">
        <v>0</v>
      </c>
      <c r="E149" s="50">
        <v>0</v>
      </c>
      <c r="F149" s="50">
        <v>0</v>
      </c>
      <c r="G149" s="50">
        <v>0</v>
      </c>
      <c r="H149" s="50">
        <v>0</v>
      </c>
      <c r="I149" s="50">
        <v>0</v>
      </c>
      <c r="J149" s="50">
        <v>0</v>
      </c>
      <c r="K149" s="50">
        <v>0</v>
      </c>
      <c r="L149" s="50">
        <v>0</v>
      </c>
      <c r="M149" s="50">
        <v>0</v>
      </c>
      <c r="N149" s="50">
        <v>0</v>
      </c>
      <c r="O149" s="50">
        <v>0</v>
      </c>
      <c r="P149" s="50">
        <v>0</v>
      </c>
      <c r="Q149" s="50">
        <v>0</v>
      </c>
      <c r="R149" s="50">
        <v>0</v>
      </c>
      <c r="S149" s="50">
        <v>0</v>
      </c>
      <c r="T149" s="50">
        <v>0</v>
      </c>
      <c r="U149" s="50">
        <v>0</v>
      </c>
      <c r="V149" s="50">
        <v>0</v>
      </c>
      <c r="W149" s="50">
        <v>0</v>
      </c>
      <c r="X149" s="50"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>
        <v>0</v>
      </c>
      <c r="AH149" s="50">
        <v>0</v>
      </c>
      <c r="AI149" s="50">
        <v>0</v>
      </c>
      <c r="AJ149" s="50">
        <v>0</v>
      </c>
      <c r="AK149" s="50">
        <v>0</v>
      </c>
      <c r="AL149" s="50">
        <v>0</v>
      </c>
      <c r="AM149" s="50"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>
        <v>0</v>
      </c>
      <c r="AT149" s="50">
        <v>4</v>
      </c>
      <c r="AU149" s="50">
        <v>0</v>
      </c>
      <c r="AV149" s="50">
        <v>0</v>
      </c>
      <c r="AW149" s="50">
        <v>0</v>
      </c>
      <c r="AX149" s="50">
        <v>0</v>
      </c>
      <c r="AY149" s="50">
        <v>0</v>
      </c>
      <c r="AZ149" s="50">
        <v>0</v>
      </c>
      <c r="BA149" s="50">
        <v>4</v>
      </c>
      <c r="BB149" s="50">
        <v>0</v>
      </c>
      <c r="BC149" s="50">
        <v>0</v>
      </c>
      <c r="BD149" s="50">
        <v>0</v>
      </c>
      <c r="BE149" s="50">
        <v>0</v>
      </c>
      <c r="BF149" s="50">
        <v>0</v>
      </c>
      <c r="BG149" s="50">
        <v>0</v>
      </c>
      <c r="BH149" s="50">
        <v>0</v>
      </c>
      <c r="BI149" s="50">
        <v>0</v>
      </c>
      <c r="BJ149" s="50">
        <v>0</v>
      </c>
      <c r="BK149" s="50">
        <v>0</v>
      </c>
      <c r="BL149" s="50">
        <v>0</v>
      </c>
      <c r="BM149" s="50">
        <v>0</v>
      </c>
      <c r="BN149" s="50">
        <v>0</v>
      </c>
      <c r="BO149" s="50">
        <v>3</v>
      </c>
      <c r="BP149" s="50">
        <v>0</v>
      </c>
      <c r="BQ149" s="50">
        <v>0</v>
      </c>
      <c r="BR149" s="50">
        <v>0</v>
      </c>
      <c r="BS149" s="50">
        <v>0</v>
      </c>
      <c r="BT149" s="50">
        <v>0</v>
      </c>
      <c r="BU149" s="50">
        <v>1</v>
      </c>
      <c r="BV149" s="50">
        <v>0</v>
      </c>
      <c r="BW149" s="50">
        <v>0</v>
      </c>
      <c r="BX149" s="50">
        <v>0</v>
      </c>
      <c r="BY149" s="50">
        <v>0</v>
      </c>
      <c r="BZ149" s="50">
        <v>0</v>
      </c>
      <c r="CA149" s="50">
        <v>0</v>
      </c>
      <c r="CB149" s="50">
        <v>0</v>
      </c>
      <c r="CC149" s="50">
        <v>0</v>
      </c>
      <c r="CD149" s="50">
        <v>0</v>
      </c>
      <c r="CE149" s="50">
        <v>0</v>
      </c>
      <c r="CF149" s="50">
        <v>0</v>
      </c>
      <c r="CG149" s="50">
        <v>0</v>
      </c>
      <c r="CH149" s="50">
        <v>0</v>
      </c>
      <c r="CI149" s="50">
        <v>0</v>
      </c>
      <c r="CJ149" s="51"/>
    </row>
    <row r="150" spans="1:90" s="52" customFormat="1" ht="47.25" x14ac:dyDescent="0.25">
      <c r="A150" s="56">
        <v>7</v>
      </c>
      <c r="B150" s="48" t="s">
        <v>410</v>
      </c>
      <c r="C150" s="49" t="s">
        <v>411</v>
      </c>
      <c r="D150" s="50">
        <v>0</v>
      </c>
      <c r="E150" s="50">
        <v>0</v>
      </c>
      <c r="F150" s="50">
        <v>0</v>
      </c>
      <c r="G150" s="50">
        <v>0</v>
      </c>
      <c r="H150" s="50">
        <v>0</v>
      </c>
      <c r="I150" s="50">
        <v>0</v>
      </c>
      <c r="J150" s="50">
        <v>0</v>
      </c>
      <c r="K150" s="50">
        <v>0</v>
      </c>
      <c r="L150" s="50">
        <v>0</v>
      </c>
      <c r="M150" s="50">
        <v>0</v>
      </c>
      <c r="N150" s="50">
        <v>0</v>
      </c>
      <c r="O150" s="50">
        <v>0</v>
      </c>
      <c r="P150" s="50">
        <v>0</v>
      </c>
      <c r="Q150" s="50">
        <v>0</v>
      </c>
      <c r="R150" s="50">
        <v>0</v>
      </c>
      <c r="S150" s="50">
        <v>0</v>
      </c>
      <c r="T150" s="50">
        <v>0</v>
      </c>
      <c r="U150" s="50">
        <v>0</v>
      </c>
      <c r="V150" s="50">
        <v>0</v>
      </c>
      <c r="W150" s="50">
        <v>0</v>
      </c>
      <c r="X150" s="50">
        <v>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>
        <v>0</v>
      </c>
      <c r="AH150" s="50">
        <v>0</v>
      </c>
      <c r="AI150" s="50">
        <v>0</v>
      </c>
      <c r="AJ150" s="50">
        <v>0</v>
      </c>
      <c r="AK150" s="50">
        <v>0</v>
      </c>
      <c r="AL150" s="50">
        <v>0</v>
      </c>
      <c r="AM150" s="50"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4</v>
      </c>
      <c r="AU150" s="50">
        <v>0</v>
      </c>
      <c r="AV150" s="50">
        <v>0</v>
      </c>
      <c r="AW150" s="50">
        <v>0</v>
      </c>
      <c r="AX150" s="50">
        <v>0</v>
      </c>
      <c r="AY150" s="50">
        <v>0</v>
      </c>
      <c r="AZ150" s="50">
        <v>0</v>
      </c>
      <c r="BA150" s="50">
        <v>4</v>
      </c>
      <c r="BB150" s="50">
        <v>0</v>
      </c>
      <c r="BC150" s="50">
        <v>0</v>
      </c>
      <c r="BD150" s="50">
        <v>0</v>
      </c>
      <c r="BE150" s="50">
        <v>0</v>
      </c>
      <c r="BF150" s="50">
        <v>0</v>
      </c>
      <c r="BG150" s="50">
        <v>0</v>
      </c>
      <c r="BH150" s="50">
        <v>0</v>
      </c>
      <c r="BI150" s="50">
        <v>0</v>
      </c>
      <c r="BJ150" s="50">
        <v>0</v>
      </c>
      <c r="BK150" s="50">
        <v>0</v>
      </c>
      <c r="BL150" s="50">
        <v>0</v>
      </c>
      <c r="BM150" s="50">
        <v>0</v>
      </c>
      <c r="BN150" s="50">
        <v>0</v>
      </c>
      <c r="BO150" s="50">
        <v>3</v>
      </c>
      <c r="BP150" s="50">
        <v>0</v>
      </c>
      <c r="BQ150" s="50">
        <v>0</v>
      </c>
      <c r="BR150" s="50">
        <v>0</v>
      </c>
      <c r="BS150" s="50">
        <v>0</v>
      </c>
      <c r="BT150" s="50">
        <v>0</v>
      </c>
      <c r="BU150" s="50">
        <v>1</v>
      </c>
      <c r="BV150" s="50">
        <v>0</v>
      </c>
      <c r="BW150" s="50">
        <v>0</v>
      </c>
      <c r="BX150" s="50">
        <v>0</v>
      </c>
      <c r="BY150" s="50">
        <v>0</v>
      </c>
      <c r="BZ150" s="50">
        <v>0</v>
      </c>
      <c r="CA150" s="50">
        <v>0</v>
      </c>
      <c r="CB150" s="50">
        <v>0</v>
      </c>
      <c r="CC150" s="50">
        <v>0</v>
      </c>
      <c r="CD150" s="50">
        <v>0</v>
      </c>
      <c r="CE150" s="50">
        <v>0</v>
      </c>
      <c r="CF150" s="50">
        <v>0</v>
      </c>
      <c r="CG150" s="50">
        <v>0</v>
      </c>
      <c r="CH150" s="50">
        <v>0</v>
      </c>
      <c r="CI150" s="50">
        <v>0</v>
      </c>
      <c r="CJ150" s="51"/>
    </row>
    <row r="151" spans="1:90" s="52" customFormat="1" ht="47.25" x14ac:dyDescent="0.25">
      <c r="A151" s="56">
        <v>8</v>
      </c>
      <c r="B151" s="48" t="s">
        <v>412</v>
      </c>
      <c r="C151" s="49" t="s">
        <v>413</v>
      </c>
      <c r="D151" s="50">
        <v>0</v>
      </c>
      <c r="E151" s="50">
        <v>0</v>
      </c>
      <c r="F151" s="50">
        <v>0</v>
      </c>
      <c r="G151" s="50">
        <v>0</v>
      </c>
      <c r="H151" s="50">
        <v>0</v>
      </c>
      <c r="I151" s="50">
        <v>0</v>
      </c>
      <c r="J151" s="50">
        <v>0</v>
      </c>
      <c r="K151" s="50">
        <v>0</v>
      </c>
      <c r="L151" s="50">
        <v>0</v>
      </c>
      <c r="M151" s="50">
        <v>0</v>
      </c>
      <c r="N151" s="50">
        <v>0</v>
      </c>
      <c r="O151" s="50">
        <v>0</v>
      </c>
      <c r="P151" s="50">
        <v>0</v>
      </c>
      <c r="Q151" s="50">
        <v>0</v>
      </c>
      <c r="R151" s="50">
        <v>0</v>
      </c>
      <c r="S151" s="50">
        <v>0</v>
      </c>
      <c r="T151" s="50">
        <v>0</v>
      </c>
      <c r="U151" s="50">
        <v>0</v>
      </c>
      <c r="V151" s="50">
        <v>0</v>
      </c>
      <c r="W151" s="50">
        <v>0</v>
      </c>
      <c r="X151" s="50"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>
        <v>0</v>
      </c>
      <c r="AH151" s="50">
        <v>0</v>
      </c>
      <c r="AI151" s="50">
        <v>0</v>
      </c>
      <c r="AJ151" s="50">
        <v>0</v>
      </c>
      <c r="AK151" s="50">
        <v>0</v>
      </c>
      <c r="AL151" s="50">
        <v>0</v>
      </c>
      <c r="AM151" s="50"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4</v>
      </c>
      <c r="AU151" s="50">
        <v>0</v>
      </c>
      <c r="AV151" s="50">
        <v>0</v>
      </c>
      <c r="AW151" s="50">
        <v>0</v>
      </c>
      <c r="AX151" s="50">
        <v>0</v>
      </c>
      <c r="AY151" s="50">
        <v>0</v>
      </c>
      <c r="AZ151" s="50">
        <v>0</v>
      </c>
      <c r="BA151" s="50">
        <v>4</v>
      </c>
      <c r="BB151" s="50">
        <v>0</v>
      </c>
      <c r="BC151" s="50">
        <v>0</v>
      </c>
      <c r="BD151" s="50">
        <v>0</v>
      </c>
      <c r="BE151" s="50">
        <v>0</v>
      </c>
      <c r="BF151" s="50">
        <v>0</v>
      </c>
      <c r="BG151" s="50">
        <v>0</v>
      </c>
      <c r="BH151" s="50">
        <v>0</v>
      </c>
      <c r="BI151" s="50">
        <v>0</v>
      </c>
      <c r="BJ151" s="50">
        <v>0</v>
      </c>
      <c r="BK151" s="50">
        <v>0</v>
      </c>
      <c r="BL151" s="50">
        <v>0</v>
      </c>
      <c r="BM151" s="50">
        <v>0</v>
      </c>
      <c r="BN151" s="50">
        <v>0</v>
      </c>
      <c r="BO151" s="50">
        <v>3</v>
      </c>
      <c r="BP151" s="50">
        <v>0</v>
      </c>
      <c r="BQ151" s="50">
        <v>0</v>
      </c>
      <c r="BR151" s="50">
        <v>0</v>
      </c>
      <c r="BS151" s="50">
        <v>0</v>
      </c>
      <c r="BT151" s="50">
        <v>0</v>
      </c>
      <c r="BU151" s="50">
        <v>1</v>
      </c>
      <c r="BV151" s="50">
        <v>0</v>
      </c>
      <c r="BW151" s="50">
        <v>0</v>
      </c>
      <c r="BX151" s="50">
        <v>0</v>
      </c>
      <c r="BY151" s="50">
        <v>0</v>
      </c>
      <c r="BZ151" s="50">
        <v>0</v>
      </c>
      <c r="CA151" s="50">
        <v>0</v>
      </c>
      <c r="CB151" s="50">
        <v>0</v>
      </c>
      <c r="CC151" s="50">
        <v>0</v>
      </c>
      <c r="CD151" s="50">
        <v>0</v>
      </c>
      <c r="CE151" s="50">
        <v>0</v>
      </c>
      <c r="CF151" s="50">
        <v>0</v>
      </c>
      <c r="CG151" s="50">
        <v>0</v>
      </c>
      <c r="CH151" s="50">
        <v>0</v>
      </c>
      <c r="CI151" s="50">
        <v>0</v>
      </c>
      <c r="CJ151" s="51"/>
    </row>
    <row r="152" spans="1:90" s="52" customFormat="1" ht="47.25" x14ac:dyDescent="0.25">
      <c r="A152" s="56">
        <v>9</v>
      </c>
      <c r="B152" s="48" t="s">
        <v>414</v>
      </c>
      <c r="C152" s="49" t="s">
        <v>415</v>
      </c>
      <c r="D152" s="50">
        <v>0</v>
      </c>
      <c r="E152" s="50">
        <v>0</v>
      </c>
      <c r="F152" s="50">
        <v>0</v>
      </c>
      <c r="G152" s="50">
        <v>0</v>
      </c>
      <c r="H152" s="50">
        <v>0</v>
      </c>
      <c r="I152" s="50">
        <v>0</v>
      </c>
      <c r="J152" s="50">
        <v>0</v>
      </c>
      <c r="K152" s="50">
        <v>0</v>
      </c>
      <c r="L152" s="50">
        <v>0</v>
      </c>
      <c r="M152" s="50">
        <v>0</v>
      </c>
      <c r="N152" s="50">
        <v>0</v>
      </c>
      <c r="O152" s="50">
        <v>0</v>
      </c>
      <c r="P152" s="50">
        <v>0</v>
      </c>
      <c r="Q152" s="50">
        <v>0</v>
      </c>
      <c r="R152" s="50">
        <v>0</v>
      </c>
      <c r="S152" s="50">
        <v>0</v>
      </c>
      <c r="T152" s="50">
        <v>0</v>
      </c>
      <c r="U152" s="50">
        <v>0</v>
      </c>
      <c r="V152" s="50">
        <v>0</v>
      </c>
      <c r="W152" s="50">
        <v>0</v>
      </c>
      <c r="X152" s="50"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  <c r="AI152" s="50">
        <v>0</v>
      </c>
      <c r="AJ152" s="50">
        <v>0</v>
      </c>
      <c r="AK152" s="50">
        <v>0</v>
      </c>
      <c r="AL152" s="50">
        <v>0</v>
      </c>
      <c r="AM152" s="50"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4</v>
      </c>
      <c r="AU152" s="50">
        <v>0</v>
      </c>
      <c r="AV152" s="50">
        <v>0</v>
      </c>
      <c r="AW152" s="50">
        <v>0</v>
      </c>
      <c r="AX152" s="50">
        <v>0</v>
      </c>
      <c r="AY152" s="50">
        <v>0</v>
      </c>
      <c r="AZ152" s="50">
        <v>0</v>
      </c>
      <c r="BA152" s="50">
        <v>4</v>
      </c>
      <c r="BB152" s="50">
        <v>0</v>
      </c>
      <c r="BC152" s="50">
        <v>0</v>
      </c>
      <c r="BD152" s="50">
        <v>0</v>
      </c>
      <c r="BE152" s="50">
        <v>0</v>
      </c>
      <c r="BF152" s="50">
        <v>0</v>
      </c>
      <c r="BG152" s="50">
        <v>0</v>
      </c>
      <c r="BH152" s="50">
        <v>0</v>
      </c>
      <c r="BI152" s="50">
        <v>0</v>
      </c>
      <c r="BJ152" s="50">
        <v>0</v>
      </c>
      <c r="BK152" s="50">
        <v>0</v>
      </c>
      <c r="BL152" s="50">
        <v>0</v>
      </c>
      <c r="BM152" s="50">
        <v>0</v>
      </c>
      <c r="BN152" s="50">
        <v>0</v>
      </c>
      <c r="BO152" s="50">
        <v>2</v>
      </c>
      <c r="BP152" s="50">
        <v>0</v>
      </c>
      <c r="BQ152" s="50">
        <v>0</v>
      </c>
      <c r="BR152" s="50">
        <v>0</v>
      </c>
      <c r="BS152" s="50">
        <v>0</v>
      </c>
      <c r="BT152" s="50">
        <v>0</v>
      </c>
      <c r="BU152" s="50">
        <v>1</v>
      </c>
      <c r="BV152" s="50">
        <v>0</v>
      </c>
      <c r="BW152" s="50">
        <v>0</v>
      </c>
      <c r="BX152" s="50">
        <v>0</v>
      </c>
      <c r="BY152" s="50">
        <v>0</v>
      </c>
      <c r="BZ152" s="50">
        <v>0</v>
      </c>
      <c r="CA152" s="50">
        <v>0</v>
      </c>
      <c r="CB152" s="50">
        <v>0</v>
      </c>
      <c r="CC152" s="50">
        <v>0</v>
      </c>
      <c r="CD152" s="50">
        <v>0</v>
      </c>
      <c r="CE152" s="50">
        <v>0</v>
      </c>
      <c r="CF152" s="50">
        <v>0</v>
      </c>
      <c r="CG152" s="50">
        <v>0</v>
      </c>
      <c r="CH152" s="50">
        <v>0</v>
      </c>
      <c r="CI152" s="50">
        <v>0</v>
      </c>
      <c r="CJ152" s="51"/>
    </row>
    <row r="153" spans="1:90" s="52" customFormat="1" ht="47.25" x14ac:dyDescent="0.25">
      <c r="A153" s="56">
        <v>10</v>
      </c>
      <c r="B153" s="48" t="s">
        <v>416</v>
      </c>
      <c r="C153" s="49" t="s">
        <v>417</v>
      </c>
      <c r="D153" s="50">
        <v>0</v>
      </c>
      <c r="E153" s="50">
        <v>0</v>
      </c>
      <c r="F153" s="50">
        <v>0</v>
      </c>
      <c r="G153" s="50">
        <v>0</v>
      </c>
      <c r="H153" s="50">
        <v>0</v>
      </c>
      <c r="I153" s="50">
        <v>0</v>
      </c>
      <c r="J153" s="50">
        <v>0</v>
      </c>
      <c r="K153" s="50">
        <v>0</v>
      </c>
      <c r="L153" s="50">
        <v>0</v>
      </c>
      <c r="M153" s="50">
        <v>0</v>
      </c>
      <c r="N153" s="50">
        <v>0</v>
      </c>
      <c r="O153" s="50">
        <v>0</v>
      </c>
      <c r="P153" s="50">
        <v>0</v>
      </c>
      <c r="Q153" s="50">
        <v>0</v>
      </c>
      <c r="R153" s="50">
        <v>0</v>
      </c>
      <c r="S153" s="50">
        <v>0</v>
      </c>
      <c r="T153" s="50">
        <v>0</v>
      </c>
      <c r="U153" s="50">
        <v>0</v>
      </c>
      <c r="V153" s="50">
        <v>0</v>
      </c>
      <c r="W153" s="50">
        <v>0</v>
      </c>
      <c r="X153" s="50">
        <v>0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>
        <v>0</v>
      </c>
      <c r="AI153" s="50">
        <v>0</v>
      </c>
      <c r="AJ153" s="50">
        <v>0</v>
      </c>
      <c r="AK153" s="50">
        <v>0</v>
      </c>
      <c r="AL153" s="50">
        <v>0</v>
      </c>
      <c r="AM153" s="50"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>
        <v>4</v>
      </c>
      <c r="AU153" s="50">
        <v>0</v>
      </c>
      <c r="AV153" s="50">
        <v>0</v>
      </c>
      <c r="AW153" s="50">
        <v>0</v>
      </c>
      <c r="AX153" s="50">
        <v>0</v>
      </c>
      <c r="AY153" s="50">
        <v>0</v>
      </c>
      <c r="AZ153" s="50">
        <v>0</v>
      </c>
      <c r="BA153" s="50">
        <v>4</v>
      </c>
      <c r="BB153" s="50">
        <v>0</v>
      </c>
      <c r="BC153" s="50">
        <v>0</v>
      </c>
      <c r="BD153" s="50">
        <v>0</v>
      </c>
      <c r="BE153" s="50">
        <v>0</v>
      </c>
      <c r="BF153" s="50">
        <v>0</v>
      </c>
      <c r="BG153" s="50">
        <v>0</v>
      </c>
      <c r="BH153" s="50">
        <v>0</v>
      </c>
      <c r="BI153" s="50">
        <v>0</v>
      </c>
      <c r="BJ153" s="50">
        <v>0</v>
      </c>
      <c r="BK153" s="50">
        <v>0</v>
      </c>
      <c r="BL153" s="50">
        <v>0</v>
      </c>
      <c r="BM153" s="50">
        <v>0</v>
      </c>
      <c r="BN153" s="50">
        <v>0</v>
      </c>
      <c r="BO153" s="50">
        <v>3</v>
      </c>
      <c r="BP153" s="50">
        <v>0</v>
      </c>
      <c r="BQ153" s="50">
        <v>0</v>
      </c>
      <c r="BR153" s="50">
        <v>0</v>
      </c>
      <c r="BS153" s="50">
        <v>0</v>
      </c>
      <c r="BT153" s="50">
        <v>0</v>
      </c>
      <c r="BU153" s="50">
        <v>1</v>
      </c>
      <c r="BV153" s="50">
        <v>0</v>
      </c>
      <c r="BW153" s="50">
        <v>0</v>
      </c>
      <c r="BX153" s="50">
        <v>0</v>
      </c>
      <c r="BY153" s="50">
        <v>0</v>
      </c>
      <c r="BZ153" s="50">
        <v>0</v>
      </c>
      <c r="CA153" s="50">
        <v>0</v>
      </c>
      <c r="CB153" s="50">
        <v>0</v>
      </c>
      <c r="CC153" s="50">
        <v>0</v>
      </c>
      <c r="CD153" s="50">
        <v>0</v>
      </c>
      <c r="CE153" s="50">
        <v>0</v>
      </c>
      <c r="CF153" s="50">
        <v>0</v>
      </c>
      <c r="CG153" s="50">
        <v>0</v>
      </c>
      <c r="CH153" s="50">
        <v>0</v>
      </c>
      <c r="CI153" s="50">
        <v>0</v>
      </c>
      <c r="CJ153" s="51"/>
    </row>
    <row r="154" spans="1:90" s="11" customFormat="1" ht="31.5" x14ac:dyDescent="0.25">
      <c r="A154" s="9" t="s">
        <v>163</v>
      </c>
      <c r="B154" s="21" t="s">
        <v>164</v>
      </c>
      <c r="C154" s="22" t="s">
        <v>104</v>
      </c>
      <c r="D154" s="20">
        <f>SUM(D155,D200,D205,D206,D207,D222,D223,D224,)</f>
        <v>0</v>
      </c>
      <c r="E154" s="20">
        <f t="shared" ref="E154:J154" si="85">SUM(E155,E200,E205:E207,E222:E224,)</f>
        <v>0</v>
      </c>
      <c r="F154" s="20">
        <f t="shared" si="85"/>
        <v>0</v>
      </c>
      <c r="G154" s="20">
        <f t="shared" si="85"/>
        <v>0</v>
      </c>
      <c r="H154" s="20">
        <f t="shared" si="85"/>
        <v>0</v>
      </c>
      <c r="I154" s="20">
        <f t="shared" si="85"/>
        <v>1865</v>
      </c>
      <c r="J154" s="20">
        <f t="shared" si="85"/>
        <v>0</v>
      </c>
      <c r="K154" s="20">
        <f>SUM(K155,K200,K205,K206,K207,K222,K223,K224,)</f>
        <v>0</v>
      </c>
      <c r="L154" s="20">
        <f t="shared" ref="L154:Q154" si="86">SUM(L155,L200,L205:L207,L222:L224,)</f>
        <v>0</v>
      </c>
      <c r="M154" s="20">
        <f t="shared" si="86"/>
        <v>0</v>
      </c>
      <c r="N154" s="20">
        <f t="shared" si="86"/>
        <v>0</v>
      </c>
      <c r="O154" s="20">
        <f t="shared" si="86"/>
        <v>0</v>
      </c>
      <c r="P154" s="20">
        <f t="shared" si="86"/>
        <v>2283</v>
      </c>
      <c r="Q154" s="20">
        <f t="shared" si="86"/>
        <v>0</v>
      </c>
      <c r="R154" s="20">
        <v>0</v>
      </c>
      <c r="S154" s="20">
        <f t="shared" ref="S154:X154" si="87">SUM(S155,S200,S205:S207,S222:S224,)</f>
        <v>0</v>
      </c>
      <c r="T154" s="20">
        <f t="shared" si="87"/>
        <v>0</v>
      </c>
      <c r="U154" s="20">
        <f t="shared" si="87"/>
        <v>0</v>
      </c>
      <c r="V154" s="20">
        <f t="shared" si="87"/>
        <v>0</v>
      </c>
      <c r="W154" s="20">
        <f t="shared" si="87"/>
        <v>1283</v>
      </c>
      <c r="X154" s="20">
        <f t="shared" si="87"/>
        <v>0</v>
      </c>
      <c r="Y154" s="20">
        <v>0</v>
      </c>
      <c r="Z154" s="20">
        <f t="shared" ref="Z154:AE154" si="88">SUM(Z155,Z200,Z205:Z207,Z222:Z224,)</f>
        <v>0</v>
      </c>
      <c r="AA154" s="20">
        <f t="shared" si="88"/>
        <v>0</v>
      </c>
      <c r="AB154" s="20">
        <f t="shared" si="88"/>
        <v>0</v>
      </c>
      <c r="AC154" s="20">
        <f t="shared" si="88"/>
        <v>0</v>
      </c>
      <c r="AD154" s="20">
        <f t="shared" si="88"/>
        <v>1528</v>
      </c>
      <c r="AE154" s="20">
        <f t="shared" si="88"/>
        <v>0</v>
      </c>
      <c r="AF154" s="20">
        <v>0</v>
      </c>
      <c r="AG154" s="20">
        <f t="shared" ref="AG154:AL154" si="89">SUM(AG155,AG200,AG205:AG207,AG222:AG224,)</f>
        <v>0</v>
      </c>
      <c r="AH154" s="20">
        <f t="shared" si="89"/>
        <v>0</v>
      </c>
      <c r="AI154" s="20">
        <f t="shared" si="89"/>
        <v>0</v>
      </c>
      <c r="AJ154" s="20">
        <f t="shared" si="89"/>
        <v>0</v>
      </c>
      <c r="AK154" s="20">
        <f t="shared" si="89"/>
        <v>870</v>
      </c>
      <c r="AL154" s="20">
        <f t="shared" si="89"/>
        <v>0</v>
      </c>
      <c r="AM154" s="20">
        <v>0</v>
      </c>
      <c r="AN154" s="20">
        <f t="shared" ref="AN154:AS154" si="90">SUM(AN155,AN200,AN205:AN207,AN222:AN224,)</f>
        <v>0</v>
      </c>
      <c r="AO154" s="20">
        <f t="shared" si="90"/>
        <v>0</v>
      </c>
      <c r="AP154" s="20">
        <f t="shared" si="90"/>
        <v>0</v>
      </c>
      <c r="AQ154" s="20">
        <f t="shared" si="90"/>
        <v>0</v>
      </c>
      <c r="AR154" s="20">
        <f t="shared" si="90"/>
        <v>1145</v>
      </c>
      <c r="AS154" s="20">
        <f t="shared" si="90"/>
        <v>0</v>
      </c>
      <c r="AT154" s="20">
        <v>0</v>
      </c>
      <c r="AU154" s="20">
        <f t="shared" ref="AU154:AZ154" si="91">SUM(AU155,AU200,AU205:AU207,AU222:AU224,)</f>
        <v>0</v>
      </c>
      <c r="AV154" s="20">
        <f t="shared" si="91"/>
        <v>0</v>
      </c>
      <c r="AW154" s="20">
        <f t="shared" si="91"/>
        <v>0</v>
      </c>
      <c r="AX154" s="20">
        <f t="shared" si="91"/>
        <v>0</v>
      </c>
      <c r="AY154" s="20">
        <f t="shared" si="91"/>
        <v>0</v>
      </c>
      <c r="AZ154" s="20">
        <f t="shared" si="91"/>
        <v>0</v>
      </c>
      <c r="BA154" s="20">
        <v>0</v>
      </c>
      <c r="BB154" s="20">
        <f t="shared" ref="BB154:BG154" si="92">SUM(BB155,BB200,BB205:BB207,BB222:BB224,)</f>
        <v>0</v>
      </c>
      <c r="BC154" s="20">
        <f t="shared" si="92"/>
        <v>0</v>
      </c>
      <c r="BD154" s="20">
        <f t="shared" si="92"/>
        <v>0</v>
      </c>
      <c r="BE154" s="20">
        <f t="shared" si="92"/>
        <v>0</v>
      </c>
      <c r="BF154" s="27">
        <f t="shared" si="92"/>
        <v>1550</v>
      </c>
      <c r="BG154" s="20">
        <f t="shared" si="92"/>
        <v>0</v>
      </c>
      <c r="BH154" s="20">
        <v>0</v>
      </c>
      <c r="BI154" s="20">
        <f t="shared" ref="BI154:BN154" si="93">SUM(BI155,BI200,BI205:BI207,BI222:BI224,)</f>
        <v>0</v>
      </c>
      <c r="BJ154" s="20">
        <f t="shared" si="93"/>
        <v>0</v>
      </c>
      <c r="BK154" s="20">
        <f t="shared" si="93"/>
        <v>0</v>
      </c>
      <c r="BL154" s="20">
        <f t="shared" si="93"/>
        <v>0</v>
      </c>
      <c r="BM154" s="20">
        <f t="shared" si="93"/>
        <v>0</v>
      </c>
      <c r="BN154" s="20">
        <f t="shared" si="93"/>
        <v>0</v>
      </c>
      <c r="BO154" s="20">
        <v>0</v>
      </c>
      <c r="BP154" s="20">
        <f t="shared" ref="BP154:BU154" si="94">SUM(BP155,BP200,BP205:BP207,BP222:BP224,)</f>
        <v>0</v>
      </c>
      <c r="BQ154" s="20">
        <f t="shared" si="94"/>
        <v>0</v>
      </c>
      <c r="BR154" s="20">
        <f t="shared" si="94"/>
        <v>0</v>
      </c>
      <c r="BS154" s="20">
        <f t="shared" si="94"/>
        <v>0</v>
      </c>
      <c r="BT154" s="27">
        <f t="shared" si="94"/>
        <v>1209</v>
      </c>
      <c r="BU154" s="20">
        <f t="shared" si="94"/>
        <v>2</v>
      </c>
      <c r="BV154" s="20">
        <f>SUM(BV155,BV200,BV205,BV206,BV207,BV222,BV223,BV224,)</f>
        <v>0</v>
      </c>
      <c r="BW154" s="20">
        <f t="shared" ref="BW154:CB154" si="95">SUM(BW155,BW200,BW205:BW207,BW222:BW224,)</f>
        <v>0</v>
      </c>
      <c r="BX154" s="20">
        <f t="shared" si="95"/>
        <v>0</v>
      </c>
      <c r="BY154" s="20">
        <f t="shared" si="95"/>
        <v>0</v>
      </c>
      <c r="BZ154" s="20">
        <f t="shared" si="95"/>
        <v>0</v>
      </c>
      <c r="CA154" s="20">
        <f t="shared" si="95"/>
        <v>0</v>
      </c>
      <c r="CB154" s="20">
        <f t="shared" si="95"/>
        <v>0</v>
      </c>
      <c r="CC154" s="20">
        <f>SUM(CC155,CC200,CC205,CC206,CC207,CC222,CC223,CC224,)</f>
        <v>0</v>
      </c>
      <c r="CD154" s="20">
        <f t="shared" ref="CD154:CI154" si="96">SUM(CD155,CD200,CD205:CD207,CD222:CD224,)</f>
        <v>0</v>
      </c>
      <c r="CE154" s="20">
        <f t="shared" si="96"/>
        <v>0</v>
      </c>
      <c r="CF154" s="20">
        <f t="shared" si="96"/>
        <v>0</v>
      </c>
      <c r="CG154" s="20">
        <f t="shared" si="96"/>
        <v>0</v>
      </c>
      <c r="CH154" s="20">
        <f t="shared" si="96"/>
        <v>0</v>
      </c>
      <c r="CI154" s="20">
        <f t="shared" si="96"/>
        <v>0</v>
      </c>
      <c r="CJ154" s="10"/>
    </row>
    <row r="155" spans="1:90" s="11" customFormat="1" ht="31.5" x14ac:dyDescent="0.25">
      <c r="A155" s="9" t="s">
        <v>165</v>
      </c>
      <c r="B155" s="21" t="s">
        <v>166</v>
      </c>
      <c r="C155" s="22" t="s">
        <v>104</v>
      </c>
      <c r="D155" s="20">
        <v>0</v>
      </c>
      <c r="E155" s="20">
        <f t="shared" ref="E155:J155" si="97">SUM(E156:E182)</f>
        <v>0</v>
      </c>
      <c r="F155" s="20">
        <f t="shared" si="97"/>
        <v>0</v>
      </c>
      <c r="G155" s="20">
        <f t="shared" si="97"/>
        <v>0</v>
      </c>
      <c r="H155" s="20">
        <f t="shared" si="97"/>
        <v>0</v>
      </c>
      <c r="I155" s="20">
        <f t="shared" si="97"/>
        <v>1864</v>
      </c>
      <c r="J155" s="20">
        <f t="shared" si="97"/>
        <v>0</v>
      </c>
      <c r="K155" s="20">
        <v>0</v>
      </c>
      <c r="L155" s="20">
        <f t="shared" ref="L155:Q155" si="98">SUM(L156:L182)</f>
        <v>0</v>
      </c>
      <c r="M155" s="20">
        <f t="shared" si="98"/>
        <v>0</v>
      </c>
      <c r="N155" s="20">
        <f t="shared" si="98"/>
        <v>0</v>
      </c>
      <c r="O155" s="20">
        <f t="shared" si="98"/>
        <v>0</v>
      </c>
      <c r="P155" s="20">
        <f t="shared" si="98"/>
        <v>2282</v>
      </c>
      <c r="Q155" s="20">
        <f t="shared" si="98"/>
        <v>0</v>
      </c>
      <c r="R155" s="20">
        <v>0</v>
      </c>
      <c r="S155" s="20">
        <f t="shared" ref="S155:X155" si="99">SUM(S156:S182)</f>
        <v>0</v>
      </c>
      <c r="T155" s="20">
        <f t="shared" si="99"/>
        <v>0</v>
      </c>
      <c r="U155" s="20">
        <f t="shared" si="99"/>
        <v>0</v>
      </c>
      <c r="V155" s="20">
        <f t="shared" si="99"/>
        <v>0</v>
      </c>
      <c r="W155" s="20">
        <f t="shared" si="99"/>
        <v>1283</v>
      </c>
      <c r="X155" s="20">
        <f t="shared" si="99"/>
        <v>0</v>
      </c>
      <c r="Y155" s="20">
        <v>0</v>
      </c>
      <c r="Z155" s="20">
        <f t="shared" ref="Z155:AE155" si="100">SUM(Z156:Z182)</f>
        <v>0</v>
      </c>
      <c r="AA155" s="20">
        <f t="shared" si="100"/>
        <v>0</v>
      </c>
      <c r="AB155" s="20">
        <f t="shared" si="100"/>
        <v>0</v>
      </c>
      <c r="AC155" s="20">
        <f t="shared" si="100"/>
        <v>0</v>
      </c>
      <c r="AD155" s="20">
        <f t="shared" si="100"/>
        <v>1528</v>
      </c>
      <c r="AE155" s="20">
        <f t="shared" si="100"/>
        <v>0</v>
      </c>
      <c r="AF155" s="20">
        <v>0</v>
      </c>
      <c r="AG155" s="20">
        <f t="shared" ref="AG155:AL155" si="101">SUM(AG156:AG182)</f>
        <v>0</v>
      </c>
      <c r="AH155" s="20">
        <f t="shared" si="101"/>
        <v>0</v>
      </c>
      <c r="AI155" s="20">
        <f t="shared" si="101"/>
        <v>0</v>
      </c>
      <c r="AJ155" s="20">
        <f t="shared" si="101"/>
        <v>0</v>
      </c>
      <c r="AK155" s="20">
        <f t="shared" si="101"/>
        <v>869</v>
      </c>
      <c r="AL155" s="20">
        <f t="shared" si="101"/>
        <v>0</v>
      </c>
      <c r="AM155" s="20">
        <v>0</v>
      </c>
      <c r="AN155" s="20">
        <f t="shared" ref="AN155:AS155" si="102">SUM(AN156:AN182)</f>
        <v>0</v>
      </c>
      <c r="AO155" s="20">
        <f t="shared" si="102"/>
        <v>0</v>
      </c>
      <c r="AP155" s="20">
        <f t="shared" si="102"/>
        <v>0</v>
      </c>
      <c r="AQ155" s="20">
        <f t="shared" si="102"/>
        <v>0</v>
      </c>
      <c r="AR155" s="20">
        <f t="shared" si="102"/>
        <v>1144</v>
      </c>
      <c r="AS155" s="20">
        <f t="shared" si="102"/>
        <v>0</v>
      </c>
      <c r="AT155" s="20">
        <v>0</v>
      </c>
      <c r="AU155" s="20">
        <f t="shared" ref="AU155:AZ155" si="103">SUM(AU156:AU182)</f>
        <v>0</v>
      </c>
      <c r="AV155" s="20">
        <f t="shared" si="103"/>
        <v>0</v>
      </c>
      <c r="AW155" s="20">
        <f t="shared" si="103"/>
        <v>0</v>
      </c>
      <c r="AX155" s="20">
        <f t="shared" si="103"/>
        <v>0</v>
      </c>
      <c r="AY155" s="20">
        <f t="shared" si="103"/>
        <v>0</v>
      </c>
      <c r="AZ155" s="20">
        <f t="shared" si="103"/>
        <v>0</v>
      </c>
      <c r="BA155" s="20">
        <v>0</v>
      </c>
      <c r="BB155" s="20">
        <f t="shared" ref="BB155:BG155" si="104">SUM(BB156:BB182)</f>
        <v>0</v>
      </c>
      <c r="BC155" s="20">
        <f t="shared" si="104"/>
        <v>0</v>
      </c>
      <c r="BD155" s="20">
        <f t="shared" si="104"/>
        <v>0</v>
      </c>
      <c r="BE155" s="20">
        <f t="shared" si="104"/>
        <v>0</v>
      </c>
      <c r="BF155" s="27">
        <f t="shared" si="104"/>
        <v>1550</v>
      </c>
      <c r="BG155" s="20">
        <f t="shared" si="104"/>
        <v>0</v>
      </c>
      <c r="BH155" s="20">
        <v>0</v>
      </c>
      <c r="BI155" s="20">
        <f t="shared" ref="BI155" si="105">SUM(BI156:BI182)</f>
        <v>0</v>
      </c>
      <c r="BJ155" s="20">
        <f>SUM(BJ156:BJ199)</f>
        <v>0</v>
      </c>
      <c r="BK155" s="20">
        <f>SUM(BK156:BK199)</f>
        <v>0</v>
      </c>
      <c r="BL155" s="20">
        <f>SUM(BL156:BL199)</f>
        <v>0</v>
      </c>
      <c r="BM155" s="20">
        <f>SUM(BM156:BM199)</f>
        <v>0</v>
      </c>
      <c r="BN155" s="20">
        <f>SUM(BN156:BN199)</f>
        <v>0</v>
      </c>
      <c r="BO155" s="20">
        <v>0</v>
      </c>
      <c r="BP155" s="20">
        <f t="shared" ref="BP155:BU155" si="106">SUM(BP156:BP199)</f>
        <v>0</v>
      </c>
      <c r="BQ155" s="20">
        <f t="shared" si="106"/>
        <v>0</v>
      </c>
      <c r="BR155" s="20">
        <f t="shared" si="106"/>
        <v>0</v>
      </c>
      <c r="BS155" s="20">
        <f t="shared" si="106"/>
        <v>0</v>
      </c>
      <c r="BT155" s="27">
        <f t="shared" si="106"/>
        <v>1209</v>
      </c>
      <c r="BU155" s="20">
        <f t="shared" si="106"/>
        <v>0</v>
      </c>
      <c r="BV155" s="20">
        <v>0</v>
      </c>
      <c r="BW155" s="20">
        <f t="shared" ref="BW155:CB155" si="107">SUM(BW156:BW182)</f>
        <v>0</v>
      </c>
      <c r="BX155" s="20">
        <f t="shared" si="107"/>
        <v>0</v>
      </c>
      <c r="BY155" s="20">
        <f t="shared" si="107"/>
        <v>0</v>
      </c>
      <c r="BZ155" s="20">
        <f t="shared" si="107"/>
        <v>0</v>
      </c>
      <c r="CA155" s="20">
        <f t="shared" si="107"/>
        <v>0</v>
      </c>
      <c r="CB155" s="20">
        <f t="shared" si="107"/>
        <v>0</v>
      </c>
      <c r="CC155" s="20">
        <v>0</v>
      </c>
      <c r="CD155" s="20">
        <f t="shared" ref="CD155:CI155" si="108">SUM(CD156:CD182)</f>
        <v>0</v>
      </c>
      <c r="CE155" s="20">
        <f t="shared" si="108"/>
        <v>0</v>
      </c>
      <c r="CF155" s="20">
        <f t="shared" si="108"/>
        <v>0</v>
      </c>
      <c r="CG155" s="20">
        <f t="shared" si="108"/>
        <v>0</v>
      </c>
      <c r="CH155" s="20">
        <f t="shared" si="108"/>
        <v>0</v>
      </c>
      <c r="CI155" s="20">
        <f t="shared" si="108"/>
        <v>0</v>
      </c>
      <c r="CJ155" s="10"/>
    </row>
    <row r="156" spans="1:90" s="11" customFormat="1" ht="63" x14ac:dyDescent="0.25">
      <c r="A156" s="9" t="s">
        <v>99</v>
      </c>
      <c r="B156" s="18" t="str">
        <f>[1]Лист1!B120</f>
        <v>Установка приборов учета на границах балансовой принадлежности 23 шт. в с. Архангельское Архангельского района РБ (2021г.)</v>
      </c>
      <c r="C156" s="19" t="str">
        <f>[1]Лист1!C120</f>
        <v>L_ГИП_32</v>
      </c>
      <c r="D156" s="20">
        <v>4</v>
      </c>
      <c r="E156" s="20">
        <v>0</v>
      </c>
      <c r="F156" s="20">
        <v>0</v>
      </c>
      <c r="G156" s="20">
        <v>0</v>
      </c>
      <c r="H156" s="20">
        <v>0</v>
      </c>
      <c r="I156" s="20">
        <v>23</v>
      </c>
      <c r="J156" s="20">
        <v>0</v>
      </c>
      <c r="K156" s="20" t="s">
        <v>210</v>
      </c>
      <c r="L156" s="20">
        <v>0</v>
      </c>
      <c r="M156" s="20">
        <v>0</v>
      </c>
      <c r="N156" s="20">
        <v>0</v>
      </c>
      <c r="O156" s="20">
        <v>0</v>
      </c>
      <c r="P156" s="20">
        <v>41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20">
        <v>0</v>
      </c>
      <c r="AQ156" s="20">
        <v>0</v>
      </c>
      <c r="AR156" s="20">
        <v>0</v>
      </c>
      <c r="AS156" s="20">
        <v>0</v>
      </c>
      <c r="AT156" s="20">
        <v>0</v>
      </c>
      <c r="AU156" s="20">
        <v>0</v>
      </c>
      <c r="AV156" s="20">
        <v>0</v>
      </c>
      <c r="AW156" s="20">
        <v>0</v>
      </c>
      <c r="AX156" s="20">
        <v>0</v>
      </c>
      <c r="AY156" s="20">
        <v>0</v>
      </c>
      <c r="AZ156" s="20">
        <v>0</v>
      </c>
      <c r="BA156" s="20">
        <v>0</v>
      </c>
      <c r="BB156" s="20">
        <v>0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>
        <v>0</v>
      </c>
      <c r="BM156" s="20">
        <v>0</v>
      </c>
      <c r="BN156" s="20">
        <v>0</v>
      </c>
      <c r="BO156" s="20">
        <v>0</v>
      </c>
      <c r="BP156" s="20">
        <v>0</v>
      </c>
      <c r="BQ156" s="20">
        <v>0</v>
      </c>
      <c r="BR156" s="20">
        <v>0</v>
      </c>
      <c r="BS156" s="20">
        <v>0</v>
      </c>
      <c r="BT156" s="20"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10"/>
      <c r="CK156" s="12"/>
      <c r="CL156" s="12"/>
    </row>
    <row r="157" spans="1:90" s="11" customFormat="1" ht="63" x14ac:dyDescent="0.25">
      <c r="A157" s="9">
        <f>A156+1</f>
        <v>2</v>
      </c>
      <c r="B157" s="18" t="str">
        <f>[1]Лист1!B121</f>
        <v>Установка приборов учета на границах балансовой принадлежности 454 шт. в с. Красноусольский Гафурийского района РБ (2021г.)</v>
      </c>
      <c r="C157" s="19" t="str">
        <f>[1]Лист1!C121</f>
        <v>L_ГИП_33</v>
      </c>
      <c r="D157" s="20">
        <v>4</v>
      </c>
      <c r="E157" s="20">
        <v>0</v>
      </c>
      <c r="F157" s="20">
        <v>0</v>
      </c>
      <c r="G157" s="20">
        <v>0</v>
      </c>
      <c r="H157" s="20">
        <v>0</v>
      </c>
      <c r="I157" s="20">
        <v>454</v>
      </c>
      <c r="J157" s="20">
        <v>0</v>
      </c>
      <c r="K157" s="20" t="s">
        <v>210</v>
      </c>
      <c r="L157" s="20">
        <v>0</v>
      </c>
      <c r="M157" s="20">
        <v>0</v>
      </c>
      <c r="N157" s="20">
        <v>0</v>
      </c>
      <c r="O157" s="20">
        <v>0</v>
      </c>
      <c r="P157" s="20">
        <v>458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  <c r="AO157" s="20">
        <v>0</v>
      </c>
      <c r="AP157" s="20">
        <v>0</v>
      </c>
      <c r="AQ157" s="20">
        <v>0</v>
      </c>
      <c r="AR157" s="20">
        <v>0</v>
      </c>
      <c r="AS157" s="20">
        <v>0</v>
      </c>
      <c r="AT157" s="20">
        <v>0</v>
      </c>
      <c r="AU157" s="20">
        <v>0</v>
      </c>
      <c r="AV157" s="20">
        <v>0</v>
      </c>
      <c r="AW157" s="20">
        <v>0</v>
      </c>
      <c r="AX157" s="20">
        <v>0</v>
      </c>
      <c r="AY157" s="20">
        <v>0</v>
      </c>
      <c r="AZ157" s="20">
        <v>0</v>
      </c>
      <c r="BA157" s="20">
        <v>0</v>
      </c>
      <c r="BB157" s="20">
        <v>0</v>
      </c>
      <c r="BC157" s="20">
        <v>0</v>
      </c>
      <c r="BD157" s="20">
        <v>0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>
        <v>0</v>
      </c>
      <c r="BM157" s="20">
        <v>0</v>
      </c>
      <c r="BN157" s="20">
        <v>0</v>
      </c>
      <c r="BO157" s="20">
        <v>0</v>
      </c>
      <c r="BP157" s="20">
        <v>0</v>
      </c>
      <c r="BQ157" s="20">
        <v>0</v>
      </c>
      <c r="BR157" s="20">
        <v>0</v>
      </c>
      <c r="BS157" s="20">
        <v>0</v>
      </c>
      <c r="BT157" s="20"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10"/>
      <c r="CK157" s="12"/>
      <c r="CL157" s="12"/>
    </row>
    <row r="158" spans="1:90" s="11" customFormat="1" ht="47.25" x14ac:dyDescent="0.25">
      <c r="A158" s="9">
        <f t="shared" ref="A158:A181" si="109">A157+1</f>
        <v>3</v>
      </c>
      <c r="B158" s="18" t="str">
        <f>[1]Лист1!B122</f>
        <v>Установка приборов учета на границах балансовой принадлежности 79 шт. в с. Магинск  Караидельского района РБ (2021г.)</v>
      </c>
      <c r="C158" s="19" t="str">
        <f>[1]Лист1!C122</f>
        <v>L_ГИП_34</v>
      </c>
      <c r="D158" s="20">
        <v>4</v>
      </c>
      <c r="E158" s="20">
        <v>0</v>
      </c>
      <c r="F158" s="20">
        <v>0</v>
      </c>
      <c r="G158" s="20">
        <v>0</v>
      </c>
      <c r="H158" s="20">
        <v>0</v>
      </c>
      <c r="I158" s="20">
        <v>79</v>
      </c>
      <c r="J158" s="20">
        <v>0</v>
      </c>
      <c r="K158" s="20" t="s">
        <v>210</v>
      </c>
      <c r="L158" s="20">
        <v>0</v>
      </c>
      <c r="M158" s="20">
        <v>0</v>
      </c>
      <c r="N158" s="20">
        <v>0</v>
      </c>
      <c r="O158" s="20">
        <v>0</v>
      </c>
      <c r="P158" s="20">
        <v>240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  <c r="AO158" s="20">
        <v>0</v>
      </c>
      <c r="AP158" s="20">
        <v>0</v>
      </c>
      <c r="AQ158" s="20">
        <v>0</v>
      </c>
      <c r="AR158" s="20">
        <v>0</v>
      </c>
      <c r="AS158" s="20">
        <v>0</v>
      </c>
      <c r="AT158" s="20">
        <v>0</v>
      </c>
      <c r="AU158" s="20">
        <v>0</v>
      </c>
      <c r="AV158" s="20">
        <v>0</v>
      </c>
      <c r="AW158" s="20">
        <v>0</v>
      </c>
      <c r="AX158" s="20">
        <v>0</v>
      </c>
      <c r="AY158" s="20">
        <v>0</v>
      </c>
      <c r="AZ158" s="20">
        <v>0</v>
      </c>
      <c r="BA158" s="20">
        <v>0</v>
      </c>
      <c r="BB158" s="20">
        <v>0</v>
      </c>
      <c r="BC158" s="20">
        <v>0</v>
      </c>
      <c r="BD158" s="20">
        <v>0</v>
      </c>
      <c r="BE158" s="20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>
        <v>0</v>
      </c>
      <c r="BM158" s="20">
        <v>0</v>
      </c>
      <c r="BN158" s="20">
        <v>0</v>
      </c>
      <c r="BO158" s="20">
        <v>0</v>
      </c>
      <c r="BP158" s="20">
        <v>0</v>
      </c>
      <c r="BQ158" s="20">
        <v>0</v>
      </c>
      <c r="BR158" s="20">
        <v>0</v>
      </c>
      <c r="BS158" s="20">
        <v>0</v>
      </c>
      <c r="BT158" s="20"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10"/>
      <c r="CK158" s="12"/>
      <c r="CL158" s="12"/>
    </row>
    <row r="159" spans="1:90" s="11" customFormat="1" ht="47.25" x14ac:dyDescent="0.25">
      <c r="A159" s="9">
        <f t="shared" si="109"/>
        <v>4</v>
      </c>
      <c r="B159" s="18" t="str">
        <f>[1]Лист1!B123</f>
        <v>Установка приборов учета на границах балансовой принадлежности 22 шт. в г. Мелеуз Мелеузовского района РБ (2021г.)</v>
      </c>
      <c r="C159" s="19" t="str">
        <f>[1]Лист1!C123</f>
        <v>L_ГИП_35</v>
      </c>
      <c r="D159" s="20">
        <v>4</v>
      </c>
      <c r="E159" s="20">
        <v>0</v>
      </c>
      <c r="F159" s="20">
        <v>0</v>
      </c>
      <c r="G159" s="20">
        <v>0</v>
      </c>
      <c r="H159" s="20">
        <v>0</v>
      </c>
      <c r="I159" s="20">
        <v>22</v>
      </c>
      <c r="J159" s="20">
        <v>0</v>
      </c>
      <c r="K159" s="20" t="s">
        <v>210</v>
      </c>
      <c r="L159" s="20">
        <v>0</v>
      </c>
      <c r="M159" s="20">
        <v>0</v>
      </c>
      <c r="N159" s="20">
        <v>0</v>
      </c>
      <c r="O159" s="20">
        <v>0</v>
      </c>
      <c r="P159" s="20">
        <v>37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20">
        <v>0</v>
      </c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  <c r="AO159" s="20">
        <v>0</v>
      </c>
      <c r="AP159" s="20">
        <v>0</v>
      </c>
      <c r="AQ159" s="20">
        <v>0</v>
      </c>
      <c r="AR159" s="20">
        <v>0</v>
      </c>
      <c r="AS159" s="20">
        <v>0</v>
      </c>
      <c r="AT159" s="20">
        <v>0</v>
      </c>
      <c r="AU159" s="20">
        <v>0</v>
      </c>
      <c r="AV159" s="20">
        <v>0</v>
      </c>
      <c r="AW159" s="20">
        <v>0</v>
      </c>
      <c r="AX159" s="20">
        <v>0</v>
      </c>
      <c r="AY159" s="20">
        <v>0</v>
      </c>
      <c r="AZ159" s="20">
        <v>0</v>
      </c>
      <c r="BA159" s="20">
        <v>0</v>
      </c>
      <c r="BB159" s="20">
        <v>0</v>
      </c>
      <c r="BC159" s="20">
        <v>0</v>
      </c>
      <c r="BD159" s="20">
        <v>0</v>
      </c>
      <c r="BE159" s="20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20">
        <v>0</v>
      </c>
      <c r="BL159" s="20">
        <v>0</v>
      </c>
      <c r="BM159" s="20">
        <v>0</v>
      </c>
      <c r="BN159" s="20">
        <v>0</v>
      </c>
      <c r="BO159" s="20">
        <v>0</v>
      </c>
      <c r="BP159" s="20">
        <v>0</v>
      </c>
      <c r="BQ159" s="20">
        <v>0</v>
      </c>
      <c r="BR159" s="20">
        <v>0</v>
      </c>
      <c r="BS159" s="20">
        <v>0</v>
      </c>
      <c r="BT159" s="20"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10"/>
      <c r="CK159" s="12"/>
      <c r="CL159" s="12"/>
    </row>
    <row r="160" spans="1:90" s="11" customFormat="1" ht="63" x14ac:dyDescent="0.25">
      <c r="A160" s="9">
        <f t="shared" si="109"/>
        <v>5</v>
      </c>
      <c r="B160" s="18" t="str">
        <f>[1]Лист1!B124</f>
        <v>Установка приборов учета на границах балансовой принадлежности 46 шт. в с. Новобелокатай Белокатайского района РБ (2021г.)</v>
      </c>
      <c r="C160" s="19" t="str">
        <f>[1]Лист1!C124</f>
        <v>L_ГИП_36</v>
      </c>
      <c r="D160" s="20">
        <v>4</v>
      </c>
      <c r="E160" s="20">
        <v>0</v>
      </c>
      <c r="F160" s="20">
        <v>0</v>
      </c>
      <c r="G160" s="20">
        <v>0</v>
      </c>
      <c r="H160" s="20">
        <v>0</v>
      </c>
      <c r="I160" s="20">
        <v>46</v>
      </c>
      <c r="J160" s="20">
        <v>0</v>
      </c>
      <c r="K160" s="20" t="s">
        <v>210</v>
      </c>
      <c r="L160" s="20">
        <v>0</v>
      </c>
      <c r="M160" s="20">
        <v>0</v>
      </c>
      <c r="N160" s="20">
        <v>0</v>
      </c>
      <c r="O160" s="20">
        <v>0</v>
      </c>
      <c r="P160" s="20">
        <v>52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20">
        <v>0</v>
      </c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  <c r="AO160" s="20">
        <v>0</v>
      </c>
      <c r="AP160" s="20">
        <v>0</v>
      </c>
      <c r="AQ160" s="20">
        <v>0</v>
      </c>
      <c r="AR160" s="20">
        <v>0</v>
      </c>
      <c r="AS160" s="20">
        <v>0</v>
      </c>
      <c r="AT160" s="20">
        <v>0</v>
      </c>
      <c r="AU160" s="20">
        <v>0</v>
      </c>
      <c r="AV160" s="20">
        <v>0</v>
      </c>
      <c r="AW160" s="20">
        <v>0</v>
      </c>
      <c r="AX160" s="20">
        <v>0</v>
      </c>
      <c r="AY160" s="20">
        <v>0</v>
      </c>
      <c r="AZ160" s="20">
        <v>0</v>
      </c>
      <c r="BA160" s="20">
        <v>0</v>
      </c>
      <c r="BB160" s="20">
        <v>0</v>
      </c>
      <c r="BC160" s="20">
        <v>0</v>
      </c>
      <c r="BD160" s="20">
        <v>0</v>
      </c>
      <c r="BE160" s="20">
        <v>0</v>
      </c>
      <c r="BF160" s="20">
        <v>0</v>
      </c>
      <c r="BG160" s="20">
        <v>0</v>
      </c>
      <c r="BH160" s="20">
        <v>0</v>
      </c>
      <c r="BI160" s="20">
        <v>0</v>
      </c>
      <c r="BJ160" s="20">
        <v>0</v>
      </c>
      <c r="BK160" s="20">
        <v>0</v>
      </c>
      <c r="BL160" s="20">
        <v>0</v>
      </c>
      <c r="BM160" s="20">
        <v>0</v>
      </c>
      <c r="BN160" s="20">
        <v>0</v>
      </c>
      <c r="BO160" s="20">
        <v>0</v>
      </c>
      <c r="BP160" s="20">
        <v>0</v>
      </c>
      <c r="BQ160" s="20">
        <v>0</v>
      </c>
      <c r="BR160" s="20">
        <v>0</v>
      </c>
      <c r="BS160" s="20">
        <v>0</v>
      </c>
      <c r="BT160" s="20"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10"/>
      <c r="CK160" s="12"/>
      <c r="CL160" s="12"/>
    </row>
    <row r="161" spans="1:90" s="11" customFormat="1" ht="63" x14ac:dyDescent="0.25">
      <c r="A161" s="9">
        <f t="shared" si="109"/>
        <v>6</v>
      </c>
      <c r="B161" s="18" t="str">
        <f>[1]Лист1!B125</f>
        <v>Установка приборов учета на границах балансовой принадлежности 79 шт. в с. Большеустьикинское Мечетлинского района РБ (2021г.)</v>
      </c>
      <c r="C161" s="19" t="str">
        <f>[1]Лист1!C125</f>
        <v>L_ГИП_37</v>
      </c>
      <c r="D161" s="20">
        <v>4</v>
      </c>
      <c r="E161" s="20">
        <v>0</v>
      </c>
      <c r="F161" s="20">
        <v>0</v>
      </c>
      <c r="G161" s="20">
        <v>0</v>
      </c>
      <c r="H161" s="20">
        <v>0</v>
      </c>
      <c r="I161" s="20">
        <v>79</v>
      </c>
      <c r="J161" s="20">
        <v>0</v>
      </c>
      <c r="K161" s="20" t="s">
        <v>210</v>
      </c>
      <c r="L161" s="20">
        <v>0</v>
      </c>
      <c r="M161" s="20">
        <v>0</v>
      </c>
      <c r="N161" s="20">
        <v>0</v>
      </c>
      <c r="O161" s="20">
        <v>0</v>
      </c>
      <c r="P161" s="20">
        <v>117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20">
        <v>0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  <c r="AO161" s="20">
        <v>0</v>
      </c>
      <c r="AP161" s="20">
        <v>0</v>
      </c>
      <c r="AQ161" s="20">
        <v>0</v>
      </c>
      <c r="AR161" s="20">
        <v>0</v>
      </c>
      <c r="AS161" s="20">
        <v>0</v>
      </c>
      <c r="AT161" s="20">
        <v>0</v>
      </c>
      <c r="AU161" s="20">
        <v>0</v>
      </c>
      <c r="AV161" s="20">
        <v>0</v>
      </c>
      <c r="AW161" s="20">
        <v>0</v>
      </c>
      <c r="AX161" s="20">
        <v>0</v>
      </c>
      <c r="AY161" s="20">
        <v>0</v>
      </c>
      <c r="AZ161" s="20">
        <v>0</v>
      </c>
      <c r="BA161" s="20">
        <v>0</v>
      </c>
      <c r="BB161" s="20">
        <v>0</v>
      </c>
      <c r="BC161" s="20">
        <v>0</v>
      </c>
      <c r="BD161" s="20">
        <v>0</v>
      </c>
      <c r="BE161" s="20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0</v>
      </c>
      <c r="BK161" s="20">
        <v>0</v>
      </c>
      <c r="BL161" s="20">
        <v>0</v>
      </c>
      <c r="BM161" s="20">
        <v>0</v>
      </c>
      <c r="BN161" s="20">
        <v>0</v>
      </c>
      <c r="BO161" s="20">
        <v>0</v>
      </c>
      <c r="BP161" s="20">
        <v>0</v>
      </c>
      <c r="BQ161" s="20">
        <v>0</v>
      </c>
      <c r="BR161" s="20">
        <v>0</v>
      </c>
      <c r="BS161" s="20">
        <v>0</v>
      </c>
      <c r="BT161" s="20"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10"/>
      <c r="CK161" s="12"/>
      <c r="CL161" s="12"/>
    </row>
    <row r="162" spans="1:90" s="11" customFormat="1" ht="47.25" x14ac:dyDescent="0.25">
      <c r="A162" s="9">
        <f t="shared" si="109"/>
        <v>7</v>
      </c>
      <c r="B162" s="18" t="str">
        <f>[1]Лист1!B126</f>
        <v>Установка приборов учета на границах балансовой принадлежности 310 шт. в с. Киргиз-Мияки  Миякинского района РБ (2021г.)</v>
      </c>
      <c r="C162" s="19" t="str">
        <f>[1]Лист1!C126</f>
        <v>L_ГИП_38</v>
      </c>
      <c r="D162" s="20">
        <v>4</v>
      </c>
      <c r="E162" s="20">
        <v>0</v>
      </c>
      <c r="F162" s="20">
        <v>0</v>
      </c>
      <c r="G162" s="20">
        <v>0</v>
      </c>
      <c r="H162" s="20">
        <v>0</v>
      </c>
      <c r="I162" s="20">
        <v>310</v>
      </c>
      <c r="J162" s="20">
        <v>0</v>
      </c>
      <c r="K162" s="20" t="s">
        <v>210</v>
      </c>
      <c r="L162" s="20">
        <v>0</v>
      </c>
      <c r="M162" s="20">
        <v>0</v>
      </c>
      <c r="N162" s="20">
        <v>0</v>
      </c>
      <c r="O162" s="20">
        <v>0</v>
      </c>
      <c r="P162" s="20">
        <v>379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20">
        <v>0</v>
      </c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  <c r="AO162" s="20">
        <v>0</v>
      </c>
      <c r="AP162" s="20">
        <v>0</v>
      </c>
      <c r="AQ162" s="20">
        <v>0</v>
      </c>
      <c r="AR162" s="20">
        <v>0</v>
      </c>
      <c r="AS162" s="20">
        <v>0</v>
      </c>
      <c r="AT162" s="20">
        <v>0</v>
      </c>
      <c r="AU162" s="20">
        <v>0</v>
      </c>
      <c r="AV162" s="20">
        <v>0</v>
      </c>
      <c r="AW162" s="20">
        <v>0</v>
      </c>
      <c r="AX162" s="20">
        <v>0</v>
      </c>
      <c r="AY162" s="20">
        <v>0</v>
      </c>
      <c r="AZ162" s="20">
        <v>0</v>
      </c>
      <c r="BA162" s="20">
        <v>0</v>
      </c>
      <c r="BB162" s="20">
        <v>0</v>
      </c>
      <c r="BC162" s="20">
        <v>0</v>
      </c>
      <c r="BD162" s="20">
        <v>0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10"/>
      <c r="CK162" s="12"/>
      <c r="CL162" s="12"/>
    </row>
    <row r="163" spans="1:90" s="11" customFormat="1" ht="47.25" x14ac:dyDescent="0.25">
      <c r="A163" s="9">
        <f t="shared" si="109"/>
        <v>8</v>
      </c>
      <c r="B163" s="18" t="str">
        <f>[1]Лист1!B127</f>
        <v>Установка приборов учета на границах балансовой принадлежности 192 шт. в с. Шаран Шаранского района РБ (2021г.)</v>
      </c>
      <c r="C163" s="19" t="str">
        <f>[1]Лист1!C127</f>
        <v>L_ГИП_39</v>
      </c>
      <c r="D163" s="20">
        <v>4</v>
      </c>
      <c r="E163" s="20">
        <v>0</v>
      </c>
      <c r="F163" s="20">
        <v>0</v>
      </c>
      <c r="G163" s="20">
        <v>0</v>
      </c>
      <c r="H163" s="20">
        <v>0</v>
      </c>
      <c r="I163" s="20">
        <v>192</v>
      </c>
      <c r="J163" s="20">
        <v>0</v>
      </c>
      <c r="K163" s="20" t="s">
        <v>210</v>
      </c>
      <c r="L163" s="20">
        <v>0</v>
      </c>
      <c r="M163" s="20">
        <v>0</v>
      </c>
      <c r="N163" s="20">
        <v>0</v>
      </c>
      <c r="O163" s="20">
        <v>0</v>
      </c>
      <c r="P163" s="20">
        <v>221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20">
        <v>0</v>
      </c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  <c r="AO163" s="20">
        <v>0</v>
      </c>
      <c r="AP163" s="20">
        <v>0</v>
      </c>
      <c r="AQ163" s="20">
        <v>0</v>
      </c>
      <c r="AR163" s="20">
        <v>0</v>
      </c>
      <c r="AS163" s="20">
        <v>0</v>
      </c>
      <c r="AT163" s="20">
        <v>0</v>
      </c>
      <c r="AU163" s="20">
        <v>0</v>
      </c>
      <c r="AV163" s="20">
        <v>0</v>
      </c>
      <c r="AW163" s="20">
        <v>0</v>
      </c>
      <c r="AX163" s="20">
        <v>0</v>
      </c>
      <c r="AY163" s="20">
        <v>0</v>
      </c>
      <c r="AZ163" s="20">
        <v>0</v>
      </c>
      <c r="BA163" s="20">
        <v>0</v>
      </c>
      <c r="BB163" s="20">
        <v>0</v>
      </c>
      <c r="BC163" s="20">
        <v>0</v>
      </c>
      <c r="BD163" s="20">
        <v>0</v>
      </c>
      <c r="BE163" s="20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10"/>
      <c r="CK163" s="12"/>
      <c r="CL163" s="12"/>
    </row>
    <row r="164" spans="1:90" s="11" customFormat="1" ht="47.25" x14ac:dyDescent="0.25">
      <c r="A164" s="9">
        <f t="shared" si="109"/>
        <v>9</v>
      </c>
      <c r="B164" s="18" t="str">
        <f>[1]Лист1!B128</f>
        <v>Установка приборов учета на границах балансовой принадлежности 70 шт. в с. В.Киги Кигинского района РБ (2021г.)</v>
      </c>
      <c r="C164" s="19" t="str">
        <f>[1]Лист1!C128</f>
        <v>L_ГИП_40</v>
      </c>
      <c r="D164" s="20">
        <v>4</v>
      </c>
      <c r="E164" s="20">
        <v>0</v>
      </c>
      <c r="F164" s="20">
        <v>0</v>
      </c>
      <c r="G164" s="20">
        <v>0</v>
      </c>
      <c r="H164" s="20">
        <v>0</v>
      </c>
      <c r="I164" s="20">
        <v>70</v>
      </c>
      <c r="J164" s="20">
        <v>0</v>
      </c>
      <c r="K164" s="20" t="s">
        <v>210</v>
      </c>
      <c r="L164" s="20">
        <v>0</v>
      </c>
      <c r="M164" s="20">
        <v>0</v>
      </c>
      <c r="N164" s="20">
        <v>0</v>
      </c>
      <c r="O164" s="20">
        <v>0</v>
      </c>
      <c r="P164" s="20">
        <v>69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v>0</v>
      </c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  <c r="AO164" s="20">
        <v>0</v>
      </c>
      <c r="AP164" s="20">
        <v>0</v>
      </c>
      <c r="AQ164" s="20">
        <v>0</v>
      </c>
      <c r="AR164" s="20">
        <v>0</v>
      </c>
      <c r="AS164" s="20">
        <v>0</v>
      </c>
      <c r="AT164" s="20">
        <v>0</v>
      </c>
      <c r="AU164" s="20">
        <v>0</v>
      </c>
      <c r="AV164" s="20">
        <v>0</v>
      </c>
      <c r="AW164" s="20">
        <v>0</v>
      </c>
      <c r="AX164" s="20">
        <v>0</v>
      </c>
      <c r="AY164" s="20">
        <v>0</v>
      </c>
      <c r="AZ164" s="20">
        <v>0</v>
      </c>
      <c r="BA164" s="20">
        <v>0</v>
      </c>
      <c r="BB164" s="20">
        <v>0</v>
      </c>
      <c r="BC164" s="20">
        <v>0</v>
      </c>
      <c r="BD164" s="20">
        <v>0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10"/>
      <c r="CK164" s="12"/>
      <c r="CL164" s="12"/>
    </row>
    <row r="165" spans="1:90" s="11" customFormat="1" ht="63" x14ac:dyDescent="0.25">
      <c r="A165" s="9">
        <f t="shared" si="109"/>
        <v>10</v>
      </c>
      <c r="B165" s="18" t="str">
        <f>[1]Лист1!B129</f>
        <v>Установка приборов учета на границах балансовой принадлежности 164 шт. в с. Стерлибашево Стерлибашевского района РБ (2021г.)</v>
      </c>
      <c r="C165" s="19" t="str">
        <f>[1]Лист1!C129</f>
        <v>L_ГИП_41</v>
      </c>
      <c r="D165" s="20">
        <v>4</v>
      </c>
      <c r="E165" s="20">
        <v>0</v>
      </c>
      <c r="F165" s="20">
        <v>0</v>
      </c>
      <c r="G165" s="20">
        <v>0</v>
      </c>
      <c r="H165" s="20">
        <v>0</v>
      </c>
      <c r="I165" s="20">
        <v>164</v>
      </c>
      <c r="J165" s="20">
        <v>0</v>
      </c>
      <c r="K165" s="20" t="s">
        <v>210</v>
      </c>
      <c r="L165" s="20">
        <v>0</v>
      </c>
      <c r="M165" s="20">
        <v>0</v>
      </c>
      <c r="N165" s="20">
        <v>0</v>
      </c>
      <c r="O165" s="20">
        <v>0</v>
      </c>
      <c r="P165" s="20">
        <v>227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v>0</v>
      </c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  <c r="AO165" s="20">
        <v>0</v>
      </c>
      <c r="AP165" s="20">
        <v>0</v>
      </c>
      <c r="AQ165" s="20">
        <v>0</v>
      </c>
      <c r="AR165" s="20">
        <v>0</v>
      </c>
      <c r="AS165" s="20">
        <v>0</v>
      </c>
      <c r="AT165" s="20">
        <v>0</v>
      </c>
      <c r="AU165" s="20">
        <v>0</v>
      </c>
      <c r="AV165" s="20">
        <v>0</v>
      </c>
      <c r="AW165" s="20">
        <v>0</v>
      </c>
      <c r="AX165" s="20">
        <v>0</v>
      </c>
      <c r="AY165" s="20">
        <v>0</v>
      </c>
      <c r="AZ165" s="20">
        <v>0</v>
      </c>
      <c r="BA165" s="20">
        <v>0</v>
      </c>
      <c r="BB165" s="20">
        <v>0</v>
      </c>
      <c r="BC165" s="20">
        <v>0</v>
      </c>
      <c r="BD165" s="20">
        <v>0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10"/>
      <c r="CK165" s="12"/>
      <c r="CL165" s="12"/>
    </row>
    <row r="166" spans="1:90" s="11" customFormat="1" ht="63" x14ac:dyDescent="0.25">
      <c r="A166" s="9">
        <f t="shared" si="109"/>
        <v>11</v>
      </c>
      <c r="B166" s="18" t="str">
        <f>[1]Лист1!B130</f>
        <v>Установка приборов учета на границах балансовой принадлежности 361 шт. в с. Старосубхангулово Бурзянского района РБ (2021г.)</v>
      </c>
      <c r="C166" s="19" t="str">
        <f>[1]Лист1!C130</f>
        <v>L_ГИП_42</v>
      </c>
      <c r="D166" s="20">
        <v>4</v>
      </c>
      <c r="E166" s="20">
        <v>0</v>
      </c>
      <c r="F166" s="20">
        <v>0</v>
      </c>
      <c r="G166" s="20">
        <v>0</v>
      </c>
      <c r="H166" s="20">
        <v>0</v>
      </c>
      <c r="I166" s="20">
        <v>361</v>
      </c>
      <c r="J166" s="20">
        <v>0</v>
      </c>
      <c r="K166" s="20" t="s">
        <v>210</v>
      </c>
      <c r="L166" s="20">
        <v>0</v>
      </c>
      <c r="M166" s="20">
        <v>0</v>
      </c>
      <c r="N166" s="20">
        <v>0</v>
      </c>
      <c r="O166" s="20">
        <v>0</v>
      </c>
      <c r="P166" s="20">
        <v>358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  <c r="AO166" s="20">
        <v>0</v>
      </c>
      <c r="AP166" s="20">
        <v>0</v>
      </c>
      <c r="AQ166" s="20">
        <v>0</v>
      </c>
      <c r="AR166" s="20">
        <v>0</v>
      </c>
      <c r="AS166" s="20">
        <v>0</v>
      </c>
      <c r="AT166" s="20">
        <v>0</v>
      </c>
      <c r="AU166" s="20">
        <v>0</v>
      </c>
      <c r="AV166" s="20">
        <v>0</v>
      </c>
      <c r="AW166" s="20">
        <v>0</v>
      </c>
      <c r="AX166" s="20">
        <v>0</v>
      </c>
      <c r="AY166" s="20">
        <v>0</v>
      </c>
      <c r="AZ166" s="20">
        <v>0</v>
      </c>
      <c r="BA166" s="20">
        <v>0</v>
      </c>
      <c r="BB166" s="20">
        <v>0</v>
      </c>
      <c r="BC166" s="20">
        <v>0</v>
      </c>
      <c r="BD166" s="20">
        <v>0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10"/>
      <c r="CK166" s="12"/>
      <c r="CL166" s="12"/>
    </row>
    <row r="167" spans="1:90" s="11" customFormat="1" ht="47.25" x14ac:dyDescent="0.25">
      <c r="A167" s="9">
        <f t="shared" si="109"/>
        <v>12</v>
      </c>
      <c r="B167" s="18" t="str">
        <f>[1]Лист1!B131</f>
        <v>Установка приборов учета на границах балансовой принадлежности 55 шт. в с. Федоровка Федоровский район РБ (2021г.)</v>
      </c>
      <c r="C167" s="19" t="str">
        <f>[1]Лист1!C131</f>
        <v>L_ГИП_43</v>
      </c>
      <c r="D167" s="20">
        <v>4</v>
      </c>
      <c r="E167" s="20">
        <v>0</v>
      </c>
      <c r="F167" s="20">
        <v>0</v>
      </c>
      <c r="G167" s="20">
        <v>0</v>
      </c>
      <c r="H167" s="20">
        <v>0</v>
      </c>
      <c r="I167" s="20">
        <v>55</v>
      </c>
      <c r="J167" s="20">
        <v>0</v>
      </c>
      <c r="K167" s="20" t="s">
        <v>210</v>
      </c>
      <c r="L167" s="20">
        <v>0</v>
      </c>
      <c r="M167" s="20">
        <v>0</v>
      </c>
      <c r="N167" s="20">
        <v>0</v>
      </c>
      <c r="O167" s="20">
        <v>0</v>
      </c>
      <c r="P167" s="20">
        <v>72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  <c r="AO167" s="20">
        <v>0</v>
      </c>
      <c r="AP167" s="20">
        <v>0</v>
      </c>
      <c r="AQ167" s="20">
        <v>0</v>
      </c>
      <c r="AR167" s="20">
        <v>0</v>
      </c>
      <c r="AS167" s="20">
        <v>0</v>
      </c>
      <c r="AT167" s="20">
        <v>0</v>
      </c>
      <c r="AU167" s="20">
        <v>0</v>
      </c>
      <c r="AV167" s="20">
        <v>0</v>
      </c>
      <c r="AW167" s="20">
        <v>0</v>
      </c>
      <c r="AX167" s="20">
        <v>0</v>
      </c>
      <c r="AY167" s="20">
        <v>0</v>
      </c>
      <c r="AZ167" s="20">
        <v>0</v>
      </c>
      <c r="BA167" s="20">
        <v>0</v>
      </c>
      <c r="BB167" s="20">
        <v>0</v>
      </c>
      <c r="BC167" s="20">
        <v>0</v>
      </c>
      <c r="BD167" s="20">
        <v>0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10"/>
      <c r="CK167" s="12"/>
      <c r="CL167" s="12"/>
    </row>
    <row r="168" spans="1:90" s="11" customFormat="1" ht="47.25" x14ac:dyDescent="0.25">
      <c r="A168" s="9">
        <f t="shared" si="109"/>
        <v>13</v>
      </c>
      <c r="B168" s="18" t="str">
        <f>[1]Лист1!B132</f>
        <v>Установка приборов учета на границах балансовой принадлежности  9 шт. в г. Белебей Белебеевского район РБ (2021г.)</v>
      </c>
      <c r="C168" s="19" t="str">
        <f>[1]Лист1!C132</f>
        <v>L_ГИП_44</v>
      </c>
      <c r="D168" s="20">
        <v>4</v>
      </c>
      <c r="E168" s="20">
        <v>0</v>
      </c>
      <c r="F168" s="20">
        <v>0</v>
      </c>
      <c r="G168" s="20">
        <v>0</v>
      </c>
      <c r="H168" s="20">
        <v>0</v>
      </c>
      <c r="I168" s="20">
        <v>9</v>
      </c>
      <c r="J168" s="20">
        <v>0</v>
      </c>
      <c r="K168" s="20" t="s">
        <v>210</v>
      </c>
      <c r="L168" s="20">
        <v>0</v>
      </c>
      <c r="M168" s="20">
        <v>0</v>
      </c>
      <c r="N168" s="20">
        <v>0</v>
      </c>
      <c r="O168" s="20">
        <v>0</v>
      </c>
      <c r="P168" s="20">
        <v>11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v>0</v>
      </c>
      <c r="AD168" s="20">
        <v>0</v>
      </c>
      <c r="AE168" s="20">
        <v>0</v>
      </c>
      <c r="AF168" s="20">
        <v>0</v>
      </c>
      <c r="AG168" s="20">
        <v>0</v>
      </c>
      <c r="AH168" s="20">
        <v>0</v>
      </c>
      <c r="AI168" s="20">
        <v>0</v>
      </c>
      <c r="AJ168" s="20">
        <v>0</v>
      </c>
      <c r="AK168" s="20">
        <v>0</v>
      </c>
      <c r="AL168" s="20">
        <v>0</v>
      </c>
      <c r="AM168" s="20">
        <v>0</v>
      </c>
      <c r="AN168" s="20">
        <v>0</v>
      </c>
      <c r="AO168" s="20">
        <v>0</v>
      </c>
      <c r="AP168" s="20">
        <v>0</v>
      </c>
      <c r="AQ168" s="20">
        <v>0</v>
      </c>
      <c r="AR168" s="20">
        <v>0</v>
      </c>
      <c r="AS168" s="20">
        <v>0</v>
      </c>
      <c r="AT168" s="20">
        <v>0</v>
      </c>
      <c r="AU168" s="20">
        <v>0</v>
      </c>
      <c r="AV168" s="20">
        <v>0</v>
      </c>
      <c r="AW168" s="20">
        <v>0</v>
      </c>
      <c r="AX168" s="20">
        <v>0</v>
      </c>
      <c r="AY168" s="20">
        <v>0</v>
      </c>
      <c r="AZ168" s="20">
        <v>0</v>
      </c>
      <c r="BA168" s="20">
        <v>0</v>
      </c>
      <c r="BB168" s="20">
        <v>0</v>
      </c>
      <c r="BC168" s="20">
        <v>0</v>
      </c>
      <c r="BD168" s="20">
        <v>0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10"/>
      <c r="CK168" s="12"/>
      <c r="CL168" s="12"/>
    </row>
    <row r="169" spans="1:90" s="29" customFormat="1" ht="63" x14ac:dyDescent="0.25">
      <c r="A169" s="9">
        <f t="shared" si="109"/>
        <v>14</v>
      </c>
      <c r="B169" s="18" t="s">
        <v>338</v>
      </c>
      <c r="C169" s="19" t="str">
        <f>[1]Лист1!C133</f>
        <v>ЭM_ГИП_31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4</v>
      </c>
      <c r="S169" s="17">
        <v>0</v>
      </c>
      <c r="T169" s="17">
        <v>0</v>
      </c>
      <c r="U169" s="17">
        <v>0</v>
      </c>
      <c r="V169" s="17">
        <v>0</v>
      </c>
      <c r="W169" s="17">
        <v>55</v>
      </c>
      <c r="X169" s="17">
        <v>0</v>
      </c>
      <c r="Y169" s="17" t="s">
        <v>210</v>
      </c>
      <c r="Z169" s="17">
        <v>0</v>
      </c>
      <c r="AA169" s="17">
        <v>0</v>
      </c>
      <c r="AB169" s="17">
        <v>0</v>
      </c>
      <c r="AC169" s="17">
        <v>0</v>
      </c>
      <c r="AD169" s="20">
        <v>76</v>
      </c>
      <c r="AE169" s="17">
        <v>0</v>
      </c>
      <c r="AF169" s="17">
        <v>4</v>
      </c>
      <c r="AG169" s="17">
        <v>0</v>
      </c>
      <c r="AH169" s="17">
        <v>0</v>
      </c>
      <c r="AI169" s="17">
        <v>0</v>
      </c>
      <c r="AJ169" s="17">
        <v>0</v>
      </c>
      <c r="AK169" s="17">
        <v>100</v>
      </c>
      <c r="AL169" s="17">
        <v>0</v>
      </c>
      <c r="AM169" s="17">
        <v>4</v>
      </c>
      <c r="AN169" s="17">
        <v>0</v>
      </c>
      <c r="AO169" s="17">
        <v>0</v>
      </c>
      <c r="AP169" s="17">
        <v>0</v>
      </c>
      <c r="AQ169" s="17">
        <v>0</v>
      </c>
      <c r="AR169" s="17">
        <v>131</v>
      </c>
      <c r="AS169" s="17">
        <v>0</v>
      </c>
      <c r="AT169" s="17">
        <v>0</v>
      </c>
      <c r="AU169" s="17">
        <v>0</v>
      </c>
      <c r="AV169" s="17">
        <v>0</v>
      </c>
      <c r="AW169" s="17">
        <v>0</v>
      </c>
      <c r="AX169" s="17">
        <v>0</v>
      </c>
      <c r="AY169" s="17">
        <v>0</v>
      </c>
      <c r="AZ169" s="17">
        <v>0</v>
      </c>
      <c r="BA169" s="17">
        <v>4</v>
      </c>
      <c r="BB169" s="17">
        <v>0</v>
      </c>
      <c r="BC169" s="17">
        <v>0</v>
      </c>
      <c r="BD169" s="17">
        <v>0</v>
      </c>
      <c r="BE169" s="17">
        <v>0</v>
      </c>
      <c r="BF169" s="17">
        <v>68</v>
      </c>
      <c r="BG169" s="17">
        <v>0</v>
      </c>
      <c r="BH169" s="17">
        <v>0</v>
      </c>
      <c r="BI169" s="17">
        <v>0</v>
      </c>
      <c r="BJ169" s="17">
        <v>0</v>
      </c>
      <c r="BK169" s="17">
        <v>0</v>
      </c>
      <c r="BL169" s="17">
        <v>0</v>
      </c>
      <c r="BM169" s="17">
        <v>0</v>
      </c>
      <c r="BN169" s="17">
        <v>0</v>
      </c>
      <c r="BO169" s="17">
        <v>0</v>
      </c>
      <c r="BP169" s="17">
        <v>0</v>
      </c>
      <c r="BQ169" s="17">
        <v>0</v>
      </c>
      <c r="BR169" s="17">
        <v>0</v>
      </c>
      <c r="BS169" s="17">
        <v>0</v>
      </c>
      <c r="BT169" s="17">
        <v>0</v>
      </c>
      <c r="BU169" s="17">
        <v>0</v>
      </c>
      <c r="BV169" s="17">
        <v>0</v>
      </c>
      <c r="BW169" s="17">
        <v>0</v>
      </c>
      <c r="BX169" s="17">
        <v>0</v>
      </c>
      <c r="BY169" s="17">
        <v>0</v>
      </c>
      <c r="BZ169" s="17">
        <v>0</v>
      </c>
      <c r="CA169" s="17">
        <v>0</v>
      </c>
      <c r="CB169" s="17">
        <v>0</v>
      </c>
      <c r="CC169" s="17">
        <v>0</v>
      </c>
      <c r="CD169" s="17">
        <v>0</v>
      </c>
      <c r="CE169" s="17">
        <v>0</v>
      </c>
      <c r="CF169" s="17">
        <v>0</v>
      </c>
      <c r="CG169" s="17">
        <v>0</v>
      </c>
      <c r="CH169" s="17">
        <v>0</v>
      </c>
      <c r="CI169" s="17">
        <v>0</v>
      </c>
      <c r="CJ169" s="10"/>
      <c r="CK169" s="30"/>
      <c r="CL169" s="30"/>
    </row>
    <row r="170" spans="1:90" s="29" customFormat="1" ht="63" x14ac:dyDescent="0.25">
      <c r="A170" s="9">
        <f t="shared" si="109"/>
        <v>15</v>
      </c>
      <c r="B170" s="18" t="s">
        <v>339</v>
      </c>
      <c r="C170" s="19" t="str">
        <f>[1]Лист1!C134</f>
        <v>ЭM_ГИП_32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4</v>
      </c>
      <c r="S170" s="17">
        <v>0</v>
      </c>
      <c r="T170" s="17">
        <v>0</v>
      </c>
      <c r="U170" s="17">
        <v>0</v>
      </c>
      <c r="V170" s="17">
        <v>0</v>
      </c>
      <c r="W170" s="17">
        <v>364</v>
      </c>
      <c r="X170" s="17">
        <v>0</v>
      </c>
      <c r="Y170" s="17" t="s">
        <v>210</v>
      </c>
      <c r="Z170" s="17">
        <v>0</v>
      </c>
      <c r="AA170" s="17">
        <v>0</v>
      </c>
      <c r="AB170" s="17">
        <v>0</v>
      </c>
      <c r="AC170" s="17">
        <v>0</v>
      </c>
      <c r="AD170" s="20">
        <v>407</v>
      </c>
      <c r="AE170" s="17">
        <v>0</v>
      </c>
      <c r="AF170" s="17">
        <v>4</v>
      </c>
      <c r="AG170" s="17">
        <v>0</v>
      </c>
      <c r="AH170" s="17">
        <v>0</v>
      </c>
      <c r="AI170" s="17">
        <v>0</v>
      </c>
      <c r="AJ170" s="17">
        <v>0</v>
      </c>
      <c r="AK170" s="17">
        <v>52</v>
      </c>
      <c r="AL170" s="17">
        <v>0</v>
      </c>
      <c r="AM170" s="17">
        <v>4</v>
      </c>
      <c r="AN170" s="17">
        <v>0</v>
      </c>
      <c r="AO170" s="17">
        <v>0</v>
      </c>
      <c r="AP170" s="17">
        <v>0</v>
      </c>
      <c r="AQ170" s="17">
        <v>0</v>
      </c>
      <c r="AR170" s="17">
        <v>137</v>
      </c>
      <c r="AS170" s="17">
        <v>0</v>
      </c>
      <c r="AT170" s="17">
        <v>0</v>
      </c>
      <c r="AU170" s="17">
        <v>0</v>
      </c>
      <c r="AV170" s="17">
        <v>0</v>
      </c>
      <c r="AW170" s="17">
        <v>0</v>
      </c>
      <c r="AX170" s="17">
        <v>0</v>
      </c>
      <c r="AY170" s="17">
        <v>0</v>
      </c>
      <c r="AZ170" s="17">
        <v>0</v>
      </c>
      <c r="BA170" s="17">
        <v>4</v>
      </c>
      <c r="BB170" s="17">
        <v>0</v>
      </c>
      <c r="BC170" s="17">
        <v>0</v>
      </c>
      <c r="BD170" s="17">
        <v>0</v>
      </c>
      <c r="BE170" s="17">
        <v>0</v>
      </c>
      <c r="BF170" s="17">
        <v>230</v>
      </c>
      <c r="BG170" s="17">
        <v>0</v>
      </c>
      <c r="BH170" s="17">
        <v>0</v>
      </c>
      <c r="BI170" s="17">
        <v>0</v>
      </c>
      <c r="BJ170" s="17">
        <v>0</v>
      </c>
      <c r="BK170" s="17">
        <v>0</v>
      </c>
      <c r="BL170" s="17">
        <v>0</v>
      </c>
      <c r="BM170" s="17">
        <v>0</v>
      </c>
      <c r="BN170" s="17">
        <v>0</v>
      </c>
      <c r="BO170" s="17">
        <v>0</v>
      </c>
      <c r="BP170" s="17">
        <v>0</v>
      </c>
      <c r="BQ170" s="17">
        <v>0</v>
      </c>
      <c r="BR170" s="17">
        <v>0</v>
      </c>
      <c r="BS170" s="17">
        <v>0</v>
      </c>
      <c r="BT170" s="17">
        <v>0</v>
      </c>
      <c r="BU170" s="17">
        <v>0</v>
      </c>
      <c r="BV170" s="17">
        <v>0</v>
      </c>
      <c r="BW170" s="17">
        <v>0</v>
      </c>
      <c r="BX170" s="17">
        <v>0</v>
      </c>
      <c r="BY170" s="17">
        <v>0</v>
      </c>
      <c r="BZ170" s="17">
        <v>0</v>
      </c>
      <c r="CA170" s="17">
        <v>0</v>
      </c>
      <c r="CB170" s="17">
        <v>0</v>
      </c>
      <c r="CC170" s="17">
        <v>0</v>
      </c>
      <c r="CD170" s="17">
        <v>0</v>
      </c>
      <c r="CE170" s="17">
        <v>0</v>
      </c>
      <c r="CF170" s="17">
        <v>0</v>
      </c>
      <c r="CG170" s="17">
        <v>0</v>
      </c>
      <c r="CH170" s="17">
        <v>0</v>
      </c>
      <c r="CI170" s="17">
        <v>0</v>
      </c>
      <c r="CJ170" s="10"/>
      <c r="CK170" s="30"/>
      <c r="CL170" s="30"/>
    </row>
    <row r="171" spans="1:90" s="29" customFormat="1" ht="47.25" x14ac:dyDescent="0.25">
      <c r="A171" s="9">
        <f t="shared" si="109"/>
        <v>16</v>
      </c>
      <c r="B171" s="18" t="s">
        <v>340</v>
      </c>
      <c r="C171" s="19" t="str">
        <f>[1]Лист1!C135</f>
        <v>ЭM_ГИП_33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4</v>
      </c>
      <c r="S171" s="17">
        <v>0</v>
      </c>
      <c r="T171" s="17">
        <v>0</v>
      </c>
      <c r="U171" s="17">
        <v>0</v>
      </c>
      <c r="V171" s="17">
        <v>0</v>
      </c>
      <c r="W171" s="17">
        <v>30</v>
      </c>
      <c r="X171" s="17">
        <v>0</v>
      </c>
      <c r="Y171" s="17" t="s">
        <v>210</v>
      </c>
      <c r="Z171" s="17">
        <v>0</v>
      </c>
      <c r="AA171" s="17">
        <v>0</v>
      </c>
      <c r="AB171" s="17">
        <v>0</v>
      </c>
      <c r="AC171" s="17">
        <v>0</v>
      </c>
      <c r="AD171" s="20">
        <v>68</v>
      </c>
      <c r="AE171" s="17">
        <v>0</v>
      </c>
      <c r="AF171" s="17">
        <v>4</v>
      </c>
      <c r="AG171" s="17">
        <v>0</v>
      </c>
      <c r="AH171" s="17">
        <v>0</v>
      </c>
      <c r="AI171" s="17">
        <v>0</v>
      </c>
      <c r="AJ171" s="17">
        <v>0</v>
      </c>
      <c r="AK171" s="17">
        <v>238</v>
      </c>
      <c r="AL171" s="17">
        <v>0</v>
      </c>
      <c r="AM171" s="17">
        <v>4</v>
      </c>
      <c r="AN171" s="17">
        <v>0</v>
      </c>
      <c r="AO171" s="17">
        <v>0</v>
      </c>
      <c r="AP171" s="17">
        <v>0</v>
      </c>
      <c r="AQ171" s="17">
        <v>0</v>
      </c>
      <c r="AR171" s="17">
        <v>251</v>
      </c>
      <c r="AS171" s="17">
        <v>0</v>
      </c>
      <c r="AT171" s="17">
        <v>0</v>
      </c>
      <c r="AU171" s="17">
        <v>0</v>
      </c>
      <c r="AV171" s="17">
        <v>0</v>
      </c>
      <c r="AW171" s="17">
        <v>0</v>
      </c>
      <c r="AX171" s="17">
        <v>0</v>
      </c>
      <c r="AY171" s="17">
        <v>0</v>
      </c>
      <c r="AZ171" s="17">
        <v>0</v>
      </c>
      <c r="BA171" s="17">
        <v>4</v>
      </c>
      <c r="BB171" s="17">
        <v>0</v>
      </c>
      <c r="BC171" s="17">
        <v>0</v>
      </c>
      <c r="BD171" s="17">
        <v>0</v>
      </c>
      <c r="BE171" s="17">
        <v>0</v>
      </c>
      <c r="BF171" s="17">
        <v>211</v>
      </c>
      <c r="BG171" s="17">
        <v>0</v>
      </c>
      <c r="BH171" s="17">
        <v>0</v>
      </c>
      <c r="BI171" s="17">
        <v>0</v>
      </c>
      <c r="BJ171" s="17">
        <v>0</v>
      </c>
      <c r="BK171" s="17">
        <v>0</v>
      </c>
      <c r="BL171" s="17">
        <v>0</v>
      </c>
      <c r="BM171" s="17">
        <v>0</v>
      </c>
      <c r="BN171" s="17">
        <v>0</v>
      </c>
      <c r="BO171" s="17">
        <v>0</v>
      </c>
      <c r="BP171" s="17">
        <v>0</v>
      </c>
      <c r="BQ171" s="17">
        <v>0</v>
      </c>
      <c r="BR171" s="17">
        <v>0</v>
      </c>
      <c r="BS171" s="17">
        <v>0</v>
      </c>
      <c r="BT171" s="17">
        <v>0</v>
      </c>
      <c r="BU171" s="17">
        <v>0</v>
      </c>
      <c r="BV171" s="17">
        <v>0</v>
      </c>
      <c r="BW171" s="17">
        <v>0</v>
      </c>
      <c r="BX171" s="17">
        <v>0</v>
      </c>
      <c r="BY171" s="17">
        <v>0</v>
      </c>
      <c r="BZ171" s="17">
        <v>0</v>
      </c>
      <c r="CA171" s="17">
        <v>0</v>
      </c>
      <c r="CB171" s="17">
        <v>0</v>
      </c>
      <c r="CC171" s="17">
        <v>0</v>
      </c>
      <c r="CD171" s="17">
        <v>0</v>
      </c>
      <c r="CE171" s="17">
        <v>0</v>
      </c>
      <c r="CF171" s="17">
        <v>0</v>
      </c>
      <c r="CG171" s="17">
        <v>0</v>
      </c>
      <c r="CH171" s="17">
        <v>0</v>
      </c>
      <c r="CI171" s="17">
        <v>0</v>
      </c>
      <c r="CJ171" s="10"/>
      <c r="CK171" s="30"/>
      <c r="CL171" s="30"/>
    </row>
    <row r="172" spans="1:90" s="29" customFormat="1" ht="47.25" x14ac:dyDescent="0.25">
      <c r="A172" s="9">
        <f t="shared" si="109"/>
        <v>17</v>
      </c>
      <c r="B172" s="18" t="s">
        <v>341</v>
      </c>
      <c r="C172" s="19" t="str">
        <f>[1]Лист1!C136</f>
        <v>ЭM_ГИП_34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4</v>
      </c>
      <c r="S172" s="17">
        <v>0</v>
      </c>
      <c r="T172" s="17">
        <v>0</v>
      </c>
      <c r="U172" s="17">
        <v>0</v>
      </c>
      <c r="V172" s="17">
        <v>0</v>
      </c>
      <c r="W172" s="17">
        <v>26</v>
      </c>
      <c r="X172" s="17">
        <v>0</v>
      </c>
      <c r="Y172" s="17" t="s">
        <v>210</v>
      </c>
      <c r="Z172" s="17">
        <v>0</v>
      </c>
      <c r="AA172" s="17">
        <v>0</v>
      </c>
      <c r="AB172" s="17">
        <v>0</v>
      </c>
      <c r="AC172" s="17">
        <v>0</v>
      </c>
      <c r="AD172" s="20">
        <v>36</v>
      </c>
      <c r="AE172" s="17">
        <v>0</v>
      </c>
      <c r="AF172" s="17">
        <v>4</v>
      </c>
      <c r="AG172" s="17">
        <v>0</v>
      </c>
      <c r="AH172" s="17">
        <v>0</v>
      </c>
      <c r="AI172" s="17">
        <v>0</v>
      </c>
      <c r="AJ172" s="17">
        <v>0</v>
      </c>
      <c r="AK172" s="17">
        <v>46</v>
      </c>
      <c r="AL172" s="17">
        <v>0</v>
      </c>
      <c r="AM172" s="17">
        <v>4</v>
      </c>
      <c r="AN172" s="17">
        <v>0</v>
      </c>
      <c r="AO172" s="17">
        <v>0</v>
      </c>
      <c r="AP172" s="17">
        <v>0</v>
      </c>
      <c r="AQ172" s="17">
        <v>0</v>
      </c>
      <c r="AR172" s="17">
        <v>92</v>
      </c>
      <c r="AS172" s="17">
        <v>0</v>
      </c>
      <c r="AT172" s="17">
        <v>0</v>
      </c>
      <c r="AU172" s="17">
        <v>0</v>
      </c>
      <c r="AV172" s="17">
        <v>0</v>
      </c>
      <c r="AW172" s="17">
        <v>0</v>
      </c>
      <c r="AX172" s="17">
        <v>0</v>
      </c>
      <c r="AY172" s="17">
        <v>0</v>
      </c>
      <c r="AZ172" s="17">
        <v>0</v>
      </c>
      <c r="BA172" s="17">
        <v>4</v>
      </c>
      <c r="BB172" s="17">
        <v>0</v>
      </c>
      <c r="BC172" s="17">
        <v>0</v>
      </c>
      <c r="BD172" s="17">
        <v>0</v>
      </c>
      <c r="BE172" s="17">
        <v>0</v>
      </c>
      <c r="BF172" s="17">
        <v>9</v>
      </c>
      <c r="BG172" s="17">
        <v>0</v>
      </c>
      <c r="BH172" s="17">
        <v>0</v>
      </c>
      <c r="BI172" s="17">
        <v>0</v>
      </c>
      <c r="BJ172" s="17">
        <v>0</v>
      </c>
      <c r="BK172" s="17">
        <v>0</v>
      </c>
      <c r="BL172" s="17">
        <v>0</v>
      </c>
      <c r="BM172" s="17">
        <v>0</v>
      </c>
      <c r="BN172" s="17">
        <v>0</v>
      </c>
      <c r="BO172" s="17">
        <v>0</v>
      </c>
      <c r="BP172" s="17">
        <v>0</v>
      </c>
      <c r="BQ172" s="17">
        <v>0</v>
      </c>
      <c r="BR172" s="17">
        <v>0</v>
      </c>
      <c r="BS172" s="17">
        <v>0</v>
      </c>
      <c r="BT172" s="17">
        <v>0</v>
      </c>
      <c r="BU172" s="17">
        <v>0</v>
      </c>
      <c r="BV172" s="17">
        <v>0</v>
      </c>
      <c r="BW172" s="17">
        <v>0</v>
      </c>
      <c r="BX172" s="17">
        <v>0</v>
      </c>
      <c r="BY172" s="17">
        <v>0</v>
      </c>
      <c r="BZ172" s="17">
        <v>0</v>
      </c>
      <c r="CA172" s="17">
        <v>0</v>
      </c>
      <c r="CB172" s="17">
        <v>0</v>
      </c>
      <c r="CC172" s="17">
        <v>0</v>
      </c>
      <c r="CD172" s="17">
        <v>0</v>
      </c>
      <c r="CE172" s="17">
        <v>0</v>
      </c>
      <c r="CF172" s="17">
        <v>0</v>
      </c>
      <c r="CG172" s="17">
        <v>0</v>
      </c>
      <c r="CH172" s="17">
        <v>0</v>
      </c>
      <c r="CI172" s="17">
        <v>0</v>
      </c>
      <c r="CJ172" s="10"/>
      <c r="CK172" s="30"/>
      <c r="CL172" s="30"/>
    </row>
    <row r="173" spans="1:90" s="29" customFormat="1" ht="63" x14ac:dyDescent="0.25">
      <c r="A173" s="9">
        <f t="shared" si="109"/>
        <v>18</v>
      </c>
      <c r="B173" s="18" t="s">
        <v>342</v>
      </c>
      <c r="C173" s="19" t="str">
        <f>[1]Лист1!C137</f>
        <v>ЭM_ГИП_35</v>
      </c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4</v>
      </c>
      <c r="S173" s="17">
        <v>0</v>
      </c>
      <c r="T173" s="17">
        <v>0</v>
      </c>
      <c r="U173" s="17">
        <v>0</v>
      </c>
      <c r="V173" s="17">
        <v>0</v>
      </c>
      <c r="W173" s="17">
        <v>26</v>
      </c>
      <c r="X173" s="17">
        <v>0</v>
      </c>
      <c r="Y173" s="17" t="s">
        <v>210</v>
      </c>
      <c r="Z173" s="17">
        <v>0</v>
      </c>
      <c r="AA173" s="17">
        <v>0</v>
      </c>
      <c r="AB173" s="17">
        <v>0</v>
      </c>
      <c r="AC173" s="17">
        <v>0</v>
      </c>
      <c r="AD173" s="20">
        <v>56</v>
      </c>
      <c r="AE173" s="17">
        <v>0</v>
      </c>
      <c r="AF173" s="17">
        <v>4</v>
      </c>
      <c r="AG173" s="17">
        <v>0</v>
      </c>
      <c r="AH173" s="17">
        <v>0</v>
      </c>
      <c r="AI173" s="17">
        <v>0</v>
      </c>
      <c r="AJ173" s="17">
        <v>0</v>
      </c>
      <c r="AK173" s="17">
        <v>6</v>
      </c>
      <c r="AL173" s="17">
        <v>0</v>
      </c>
      <c r="AM173" s="17">
        <v>4</v>
      </c>
      <c r="AN173" s="17">
        <v>0</v>
      </c>
      <c r="AO173" s="17">
        <v>0</v>
      </c>
      <c r="AP173" s="17">
        <v>0</v>
      </c>
      <c r="AQ173" s="17">
        <v>0</v>
      </c>
      <c r="AR173" s="17">
        <v>36</v>
      </c>
      <c r="AS173" s="17">
        <v>0</v>
      </c>
      <c r="AT173" s="17">
        <v>0</v>
      </c>
      <c r="AU173" s="17">
        <v>0</v>
      </c>
      <c r="AV173" s="17">
        <v>0</v>
      </c>
      <c r="AW173" s="17">
        <v>0</v>
      </c>
      <c r="AX173" s="17">
        <v>0</v>
      </c>
      <c r="AY173" s="17">
        <v>0</v>
      </c>
      <c r="AZ173" s="17">
        <v>0</v>
      </c>
      <c r="BA173" s="17">
        <v>4</v>
      </c>
      <c r="BB173" s="17">
        <v>0</v>
      </c>
      <c r="BC173" s="17">
        <v>0</v>
      </c>
      <c r="BD173" s="17">
        <v>0</v>
      </c>
      <c r="BE173" s="17">
        <v>0</v>
      </c>
      <c r="BF173" s="17">
        <v>14</v>
      </c>
      <c r="BG173" s="17">
        <v>0</v>
      </c>
      <c r="BH173" s="17">
        <v>0</v>
      </c>
      <c r="BI173" s="17">
        <v>0</v>
      </c>
      <c r="BJ173" s="17">
        <v>0</v>
      </c>
      <c r="BK173" s="17">
        <v>0</v>
      </c>
      <c r="BL173" s="17">
        <v>0</v>
      </c>
      <c r="BM173" s="17">
        <v>0</v>
      </c>
      <c r="BN173" s="17">
        <v>0</v>
      </c>
      <c r="BO173" s="17">
        <v>0</v>
      </c>
      <c r="BP173" s="17">
        <v>0</v>
      </c>
      <c r="BQ173" s="17">
        <v>0</v>
      </c>
      <c r="BR173" s="17">
        <v>0</v>
      </c>
      <c r="BS173" s="17">
        <v>0</v>
      </c>
      <c r="BT173" s="17">
        <v>0</v>
      </c>
      <c r="BU173" s="17">
        <v>0</v>
      </c>
      <c r="BV173" s="17">
        <v>0</v>
      </c>
      <c r="BW173" s="17">
        <v>0</v>
      </c>
      <c r="BX173" s="17">
        <v>0</v>
      </c>
      <c r="BY173" s="17">
        <v>0</v>
      </c>
      <c r="BZ173" s="17">
        <v>0</v>
      </c>
      <c r="CA173" s="17">
        <v>0</v>
      </c>
      <c r="CB173" s="17">
        <v>0</v>
      </c>
      <c r="CC173" s="17">
        <v>0</v>
      </c>
      <c r="CD173" s="17">
        <v>0</v>
      </c>
      <c r="CE173" s="17">
        <v>0</v>
      </c>
      <c r="CF173" s="17">
        <v>0</v>
      </c>
      <c r="CG173" s="17">
        <v>0</v>
      </c>
      <c r="CH173" s="17">
        <v>0</v>
      </c>
      <c r="CI173" s="17">
        <v>0</v>
      </c>
      <c r="CJ173" s="10"/>
      <c r="CK173" s="30"/>
      <c r="CL173" s="30"/>
    </row>
    <row r="174" spans="1:90" s="29" customFormat="1" ht="63" x14ac:dyDescent="0.25">
      <c r="A174" s="9">
        <f t="shared" si="109"/>
        <v>19</v>
      </c>
      <c r="B174" s="18" t="s">
        <v>343</v>
      </c>
      <c r="C174" s="19" t="str">
        <f>[1]Лист1!C138</f>
        <v>ЭM_ГИП_36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4</v>
      </c>
      <c r="S174" s="17">
        <v>0</v>
      </c>
      <c r="T174" s="17">
        <v>0</v>
      </c>
      <c r="U174" s="17">
        <v>0</v>
      </c>
      <c r="V174" s="17">
        <v>0</v>
      </c>
      <c r="W174" s="17">
        <v>5</v>
      </c>
      <c r="X174" s="17">
        <v>0</v>
      </c>
      <c r="Y174" s="17" t="s">
        <v>210</v>
      </c>
      <c r="Z174" s="17">
        <v>0</v>
      </c>
      <c r="AA174" s="17">
        <v>0</v>
      </c>
      <c r="AB174" s="17">
        <v>0</v>
      </c>
      <c r="AC174" s="17">
        <v>0</v>
      </c>
      <c r="AD174" s="20">
        <v>31</v>
      </c>
      <c r="AE174" s="17">
        <v>0</v>
      </c>
      <c r="AF174" s="17">
        <v>4</v>
      </c>
      <c r="AG174" s="17">
        <v>0</v>
      </c>
      <c r="AH174" s="17">
        <v>0</v>
      </c>
      <c r="AI174" s="17">
        <v>0</v>
      </c>
      <c r="AJ174" s="17">
        <v>0</v>
      </c>
      <c r="AK174" s="17">
        <v>18</v>
      </c>
      <c r="AL174" s="17">
        <v>0</v>
      </c>
      <c r="AM174" s="17">
        <v>4</v>
      </c>
      <c r="AN174" s="17">
        <v>0</v>
      </c>
      <c r="AO174" s="17">
        <v>0</v>
      </c>
      <c r="AP174" s="17">
        <v>0</v>
      </c>
      <c r="AQ174" s="17">
        <v>0</v>
      </c>
      <c r="AR174" s="17">
        <v>69</v>
      </c>
      <c r="AS174" s="17">
        <v>0</v>
      </c>
      <c r="AT174" s="17">
        <v>0</v>
      </c>
      <c r="AU174" s="17">
        <v>0</v>
      </c>
      <c r="AV174" s="17">
        <v>0</v>
      </c>
      <c r="AW174" s="17">
        <v>0</v>
      </c>
      <c r="AX174" s="17">
        <v>0</v>
      </c>
      <c r="AY174" s="17">
        <v>0</v>
      </c>
      <c r="AZ174" s="17">
        <v>0</v>
      </c>
      <c r="BA174" s="17">
        <v>4</v>
      </c>
      <c r="BB174" s="17">
        <v>0</v>
      </c>
      <c r="BC174" s="17">
        <v>0</v>
      </c>
      <c r="BD174" s="17">
        <v>0</v>
      </c>
      <c r="BE174" s="17">
        <v>0</v>
      </c>
      <c r="BF174" s="17">
        <v>38</v>
      </c>
      <c r="BG174" s="17">
        <v>0</v>
      </c>
      <c r="BH174" s="17">
        <v>0</v>
      </c>
      <c r="BI174" s="17">
        <v>0</v>
      </c>
      <c r="BJ174" s="17">
        <v>0</v>
      </c>
      <c r="BK174" s="17">
        <v>0</v>
      </c>
      <c r="BL174" s="17">
        <v>0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>
        <v>0</v>
      </c>
      <c r="BT174" s="17">
        <v>0</v>
      </c>
      <c r="BU174" s="17">
        <v>0</v>
      </c>
      <c r="BV174" s="17">
        <v>0</v>
      </c>
      <c r="BW174" s="17">
        <v>0</v>
      </c>
      <c r="BX174" s="17">
        <v>0</v>
      </c>
      <c r="BY174" s="17">
        <v>0</v>
      </c>
      <c r="BZ174" s="17">
        <v>0</v>
      </c>
      <c r="CA174" s="17">
        <v>0</v>
      </c>
      <c r="CB174" s="17">
        <v>0</v>
      </c>
      <c r="CC174" s="17">
        <v>0</v>
      </c>
      <c r="CD174" s="17">
        <v>0</v>
      </c>
      <c r="CE174" s="17">
        <v>0</v>
      </c>
      <c r="CF174" s="17">
        <v>0</v>
      </c>
      <c r="CG174" s="17">
        <v>0</v>
      </c>
      <c r="CH174" s="17">
        <v>0</v>
      </c>
      <c r="CI174" s="17">
        <v>0</v>
      </c>
      <c r="CJ174" s="10"/>
      <c r="CK174" s="30"/>
      <c r="CL174" s="30"/>
    </row>
    <row r="175" spans="1:90" s="29" customFormat="1" ht="47.25" x14ac:dyDescent="0.25">
      <c r="A175" s="9">
        <f t="shared" si="109"/>
        <v>20</v>
      </c>
      <c r="B175" s="18" t="s">
        <v>344</v>
      </c>
      <c r="C175" s="19" t="str">
        <f>[1]Лист1!C139</f>
        <v>ЭM_ГИП_37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4</v>
      </c>
      <c r="S175" s="17">
        <v>0</v>
      </c>
      <c r="T175" s="17">
        <v>0</v>
      </c>
      <c r="U175" s="17">
        <v>0</v>
      </c>
      <c r="V175" s="17">
        <v>0</v>
      </c>
      <c r="W175" s="17">
        <v>310</v>
      </c>
      <c r="X175" s="17">
        <v>0</v>
      </c>
      <c r="Y175" s="17" t="s">
        <v>210</v>
      </c>
      <c r="Z175" s="17">
        <v>0</v>
      </c>
      <c r="AA175" s="17">
        <v>0</v>
      </c>
      <c r="AB175" s="17">
        <v>0</v>
      </c>
      <c r="AC175" s="17">
        <v>0</v>
      </c>
      <c r="AD175" s="20">
        <v>316</v>
      </c>
      <c r="AE175" s="17">
        <v>0</v>
      </c>
      <c r="AF175" s="17">
        <v>4</v>
      </c>
      <c r="AG175" s="17">
        <v>0</v>
      </c>
      <c r="AH175" s="17">
        <v>0</v>
      </c>
      <c r="AI175" s="17">
        <v>0</v>
      </c>
      <c r="AJ175" s="17">
        <v>0</v>
      </c>
      <c r="AK175" s="17">
        <v>44</v>
      </c>
      <c r="AL175" s="17">
        <v>0</v>
      </c>
      <c r="AM175" s="17">
        <v>4</v>
      </c>
      <c r="AN175" s="17">
        <v>0</v>
      </c>
      <c r="AO175" s="17">
        <v>0</v>
      </c>
      <c r="AP175" s="17">
        <v>0</v>
      </c>
      <c r="AQ175" s="17">
        <v>0</v>
      </c>
      <c r="AR175" s="17">
        <v>57</v>
      </c>
      <c r="AS175" s="17">
        <v>0</v>
      </c>
      <c r="AT175" s="17">
        <v>0</v>
      </c>
      <c r="AU175" s="17">
        <v>0</v>
      </c>
      <c r="AV175" s="17">
        <v>0</v>
      </c>
      <c r="AW175" s="17">
        <v>0</v>
      </c>
      <c r="AX175" s="17">
        <v>0</v>
      </c>
      <c r="AY175" s="17">
        <v>0</v>
      </c>
      <c r="AZ175" s="17">
        <v>0</v>
      </c>
      <c r="BA175" s="17">
        <v>4</v>
      </c>
      <c r="BB175" s="17">
        <v>0</v>
      </c>
      <c r="BC175" s="17">
        <v>0</v>
      </c>
      <c r="BD175" s="17">
        <v>0</v>
      </c>
      <c r="BE175" s="17">
        <v>0</v>
      </c>
      <c r="BF175" s="17">
        <v>232</v>
      </c>
      <c r="BG175" s="17">
        <v>0</v>
      </c>
      <c r="BH175" s="17">
        <v>0</v>
      </c>
      <c r="BI175" s="17">
        <v>0</v>
      </c>
      <c r="BJ175" s="17">
        <v>0</v>
      </c>
      <c r="BK175" s="17">
        <v>0</v>
      </c>
      <c r="BL175" s="17">
        <v>0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0</v>
      </c>
      <c r="BS175" s="17">
        <v>0</v>
      </c>
      <c r="BT175" s="17">
        <v>0</v>
      </c>
      <c r="BU175" s="17">
        <v>0</v>
      </c>
      <c r="BV175" s="17">
        <v>0</v>
      </c>
      <c r="BW175" s="17">
        <v>0</v>
      </c>
      <c r="BX175" s="17">
        <v>0</v>
      </c>
      <c r="BY175" s="17">
        <v>0</v>
      </c>
      <c r="BZ175" s="17">
        <v>0</v>
      </c>
      <c r="CA175" s="17">
        <v>0</v>
      </c>
      <c r="CB175" s="17">
        <v>0</v>
      </c>
      <c r="CC175" s="17">
        <v>0</v>
      </c>
      <c r="CD175" s="17">
        <v>0</v>
      </c>
      <c r="CE175" s="17">
        <v>0</v>
      </c>
      <c r="CF175" s="17">
        <v>0</v>
      </c>
      <c r="CG175" s="17">
        <v>0</v>
      </c>
      <c r="CH175" s="17">
        <v>0</v>
      </c>
      <c r="CI175" s="17">
        <v>0</v>
      </c>
      <c r="CJ175" s="10"/>
      <c r="CK175" s="30"/>
      <c r="CL175" s="30"/>
    </row>
    <row r="176" spans="1:90" s="11" customFormat="1" ht="47.25" x14ac:dyDescent="0.25">
      <c r="A176" s="9">
        <f t="shared" si="109"/>
        <v>21</v>
      </c>
      <c r="B176" s="18" t="s">
        <v>345</v>
      </c>
      <c r="C176" s="19" t="str">
        <f>[1]Лист1!C140</f>
        <v>ЭM_ГИП_38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4</v>
      </c>
      <c r="S176" s="17">
        <v>0</v>
      </c>
      <c r="T176" s="17">
        <v>0</v>
      </c>
      <c r="U176" s="17">
        <v>0</v>
      </c>
      <c r="V176" s="17">
        <v>0</v>
      </c>
      <c r="W176" s="17">
        <v>21</v>
      </c>
      <c r="X176" s="17">
        <v>0</v>
      </c>
      <c r="Y176" s="17" t="s">
        <v>210</v>
      </c>
      <c r="Z176" s="17">
        <v>0</v>
      </c>
      <c r="AA176" s="17">
        <v>0</v>
      </c>
      <c r="AB176" s="17">
        <v>0</v>
      </c>
      <c r="AC176" s="17">
        <v>0</v>
      </c>
      <c r="AD176" s="20">
        <v>41</v>
      </c>
      <c r="AE176" s="17">
        <v>0</v>
      </c>
      <c r="AF176" s="17">
        <v>4</v>
      </c>
      <c r="AG176" s="17">
        <v>0</v>
      </c>
      <c r="AH176" s="17">
        <v>0</v>
      </c>
      <c r="AI176" s="17">
        <v>0</v>
      </c>
      <c r="AJ176" s="17">
        <v>0</v>
      </c>
      <c r="AK176" s="17">
        <v>24</v>
      </c>
      <c r="AL176" s="17">
        <v>0</v>
      </c>
      <c r="AM176" s="17">
        <v>4</v>
      </c>
      <c r="AN176" s="17">
        <v>0</v>
      </c>
      <c r="AO176" s="17">
        <v>0</v>
      </c>
      <c r="AP176" s="17">
        <v>0</v>
      </c>
      <c r="AQ176" s="17">
        <v>0</v>
      </c>
      <c r="AR176" s="17">
        <v>45</v>
      </c>
      <c r="AS176" s="17">
        <v>0</v>
      </c>
      <c r="AT176" s="17">
        <v>0</v>
      </c>
      <c r="AU176" s="17">
        <v>0</v>
      </c>
      <c r="AV176" s="17">
        <v>0</v>
      </c>
      <c r="AW176" s="17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>
        <v>0</v>
      </c>
      <c r="BG176" s="17">
        <v>0</v>
      </c>
      <c r="BH176" s="17">
        <v>0</v>
      </c>
      <c r="BI176" s="17">
        <v>0</v>
      </c>
      <c r="BJ176" s="17">
        <v>0</v>
      </c>
      <c r="BK176" s="17">
        <v>0</v>
      </c>
      <c r="BL176" s="17">
        <v>0</v>
      </c>
      <c r="BM176" s="17">
        <v>0</v>
      </c>
      <c r="BN176" s="17">
        <v>0</v>
      </c>
      <c r="BO176" s="17">
        <v>0</v>
      </c>
      <c r="BP176" s="17">
        <v>0</v>
      </c>
      <c r="BQ176" s="17">
        <v>0</v>
      </c>
      <c r="BR176" s="17">
        <v>0</v>
      </c>
      <c r="BS176" s="17">
        <v>0</v>
      </c>
      <c r="BT176" s="17">
        <v>0</v>
      </c>
      <c r="BU176" s="17">
        <v>0</v>
      </c>
      <c r="BV176" s="17">
        <v>0</v>
      </c>
      <c r="BW176" s="17">
        <v>0</v>
      </c>
      <c r="BX176" s="17">
        <v>0</v>
      </c>
      <c r="BY176" s="17">
        <v>0</v>
      </c>
      <c r="BZ176" s="17">
        <v>0</v>
      </c>
      <c r="CA176" s="17">
        <v>0</v>
      </c>
      <c r="CB176" s="17">
        <v>0</v>
      </c>
      <c r="CC176" s="17">
        <v>0</v>
      </c>
      <c r="CD176" s="17">
        <v>0</v>
      </c>
      <c r="CE176" s="17">
        <v>0</v>
      </c>
      <c r="CF176" s="17">
        <v>0</v>
      </c>
      <c r="CG176" s="17">
        <v>0</v>
      </c>
      <c r="CH176" s="17">
        <v>0</v>
      </c>
      <c r="CI176" s="17">
        <v>0</v>
      </c>
      <c r="CJ176" s="10"/>
      <c r="CK176" s="12"/>
      <c r="CL176" s="12"/>
    </row>
    <row r="177" spans="1:90" s="29" customFormat="1" ht="47.25" x14ac:dyDescent="0.25">
      <c r="A177" s="9">
        <f t="shared" si="109"/>
        <v>22</v>
      </c>
      <c r="B177" s="18" t="s">
        <v>346</v>
      </c>
      <c r="C177" s="19" t="str">
        <f>[1]Лист1!C141</f>
        <v>ЭM_ГИП_39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4</v>
      </c>
      <c r="S177" s="17">
        <v>0</v>
      </c>
      <c r="T177" s="17">
        <v>0</v>
      </c>
      <c r="U177" s="17">
        <v>0</v>
      </c>
      <c r="V177" s="17">
        <v>0</v>
      </c>
      <c r="W177" s="17">
        <v>2</v>
      </c>
      <c r="X177" s="17">
        <v>0</v>
      </c>
      <c r="Y177" s="17" t="s">
        <v>210</v>
      </c>
      <c r="Z177" s="17">
        <v>0</v>
      </c>
      <c r="AA177" s="17">
        <v>0</v>
      </c>
      <c r="AB177" s="17">
        <v>0</v>
      </c>
      <c r="AC177" s="17">
        <v>0</v>
      </c>
      <c r="AD177" s="20">
        <v>62</v>
      </c>
      <c r="AE177" s="17">
        <v>0</v>
      </c>
      <c r="AF177" s="17">
        <v>4</v>
      </c>
      <c r="AG177" s="17">
        <v>0</v>
      </c>
      <c r="AH177" s="17">
        <v>0</v>
      </c>
      <c r="AI177" s="17">
        <v>0</v>
      </c>
      <c r="AJ177" s="17">
        <v>0</v>
      </c>
      <c r="AK177" s="17">
        <v>60</v>
      </c>
      <c r="AL177" s="17">
        <v>0</v>
      </c>
      <c r="AM177" s="17">
        <v>4</v>
      </c>
      <c r="AN177" s="17">
        <v>0</v>
      </c>
      <c r="AO177" s="17">
        <v>0</v>
      </c>
      <c r="AP177" s="17">
        <v>0</v>
      </c>
      <c r="AQ177" s="17">
        <v>0</v>
      </c>
      <c r="AR177" s="17">
        <v>54</v>
      </c>
      <c r="AS177" s="17">
        <v>0</v>
      </c>
      <c r="AT177" s="17">
        <v>0</v>
      </c>
      <c r="AU177" s="17">
        <v>0</v>
      </c>
      <c r="AV177" s="17">
        <v>0</v>
      </c>
      <c r="AW177" s="17">
        <v>0</v>
      </c>
      <c r="AX177" s="17">
        <v>0</v>
      </c>
      <c r="AY177" s="17">
        <v>0</v>
      </c>
      <c r="AZ177" s="17">
        <v>0</v>
      </c>
      <c r="BA177" s="17">
        <v>4</v>
      </c>
      <c r="BB177" s="17">
        <v>0</v>
      </c>
      <c r="BC177" s="17">
        <v>0</v>
      </c>
      <c r="BD177" s="17">
        <v>0</v>
      </c>
      <c r="BE177" s="17">
        <v>0</v>
      </c>
      <c r="BF177" s="17">
        <v>85</v>
      </c>
      <c r="BG177" s="17">
        <v>0</v>
      </c>
      <c r="BH177" s="17">
        <v>0</v>
      </c>
      <c r="BI177" s="17">
        <v>0</v>
      </c>
      <c r="BJ177" s="17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>
        <v>0</v>
      </c>
      <c r="BT177" s="17">
        <v>0</v>
      </c>
      <c r="BU177" s="17">
        <v>0</v>
      </c>
      <c r="BV177" s="17">
        <v>0</v>
      </c>
      <c r="BW177" s="17">
        <v>0</v>
      </c>
      <c r="BX177" s="17">
        <v>0</v>
      </c>
      <c r="BY177" s="17">
        <v>0</v>
      </c>
      <c r="BZ177" s="17">
        <v>0</v>
      </c>
      <c r="CA177" s="17">
        <v>0</v>
      </c>
      <c r="CB177" s="17">
        <v>0</v>
      </c>
      <c r="CC177" s="17">
        <v>0</v>
      </c>
      <c r="CD177" s="17">
        <v>0</v>
      </c>
      <c r="CE177" s="17">
        <v>0</v>
      </c>
      <c r="CF177" s="17">
        <v>0</v>
      </c>
      <c r="CG177" s="17">
        <v>0</v>
      </c>
      <c r="CH177" s="17">
        <v>0</v>
      </c>
      <c r="CI177" s="17">
        <v>0</v>
      </c>
      <c r="CJ177" s="10"/>
      <c r="CK177" s="30"/>
      <c r="CL177" s="30"/>
    </row>
    <row r="178" spans="1:90" s="29" customFormat="1" ht="63" x14ac:dyDescent="0.25">
      <c r="A178" s="9">
        <f t="shared" si="109"/>
        <v>23</v>
      </c>
      <c r="B178" s="18" t="s">
        <v>347</v>
      </c>
      <c r="C178" s="19" t="str">
        <f>[1]Лист1!C142</f>
        <v>ЭM_ГИП_40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4</v>
      </c>
      <c r="S178" s="17">
        <v>0</v>
      </c>
      <c r="T178" s="17">
        <v>0</v>
      </c>
      <c r="U178" s="17">
        <v>0</v>
      </c>
      <c r="V178" s="17">
        <v>0</v>
      </c>
      <c r="W178" s="17">
        <v>85</v>
      </c>
      <c r="X178" s="17">
        <v>0</v>
      </c>
      <c r="Y178" s="17" t="s">
        <v>210</v>
      </c>
      <c r="Z178" s="17">
        <v>0</v>
      </c>
      <c r="AA178" s="17">
        <v>0</v>
      </c>
      <c r="AB178" s="17">
        <v>0</v>
      </c>
      <c r="AC178" s="17">
        <v>0</v>
      </c>
      <c r="AD178" s="20">
        <v>108</v>
      </c>
      <c r="AE178" s="17">
        <v>0</v>
      </c>
      <c r="AF178" s="17">
        <v>4</v>
      </c>
      <c r="AG178" s="17">
        <v>0</v>
      </c>
      <c r="AH178" s="17">
        <v>0</v>
      </c>
      <c r="AI178" s="17">
        <v>0</v>
      </c>
      <c r="AJ178" s="17">
        <v>0</v>
      </c>
      <c r="AK178" s="17">
        <v>39</v>
      </c>
      <c r="AL178" s="17">
        <v>0</v>
      </c>
      <c r="AM178" s="17">
        <v>4</v>
      </c>
      <c r="AN178" s="17">
        <v>0</v>
      </c>
      <c r="AO178" s="17">
        <v>0</v>
      </c>
      <c r="AP178" s="17">
        <v>0</v>
      </c>
      <c r="AQ178" s="17">
        <v>0</v>
      </c>
      <c r="AR178" s="17">
        <v>72</v>
      </c>
      <c r="AS178" s="17">
        <v>0</v>
      </c>
      <c r="AT178" s="17">
        <v>0</v>
      </c>
      <c r="AU178" s="17">
        <v>0</v>
      </c>
      <c r="AV178" s="17">
        <v>0</v>
      </c>
      <c r="AW178" s="17">
        <v>0</v>
      </c>
      <c r="AX178" s="17">
        <v>0</v>
      </c>
      <c r="AY178" s="17">
        <v>0</v>
      </c>
      <c r="AZ178" s="17">
        <v>0</v>
      </c>
      <c r="BA178" s="17">
        <v>4</v>
      </c>
      <c r="BB178" s="17">
        <v>0</v>
      </c>
      <c r="BC178" s="17">
        <v>0</v>
      </c>
      <c r="BD178" s="17">
        <v>0</v>
      </c>
      <c r="BE178" s="17">
        <v>0</v>
      </c>
      <c r="BF178" s="17">
        <v>284</v>
      </c>
      <c r="BG178" s="17">
        <v>0</v>
      </c>
      <c r="BH178" s="17">
        <v>0</v>
      </c>
      <c r="BI178" s="17">
        <v>0</v>
      </c>
      <c r="BJ178" s="17">
        <v>0</v>
      </c>
      <c r="BK178" s="17">
        <v>0</v>
      </c>
      <c r="BL178" s="17">
        <v>0</v>
      </c>
      <c r="BM178" s="17">
        <v>0</v>
      </c>
      <c r="BN178" s="17">
        <v>0</v>
      </c>
      <c r="BO178" s="17">
        <v>0</v>
      </c>
      <c r="BP178" s="17">
        <v>0</v>
      </c>
      <c r="BQ178" s="17">
        <v>0</v>
      </c>
      <c r="BR178" s="17">
        <v>0</v>
      </c>
      <c r="BS178" s="17">
        <v>0</v>
      </c>
      <c r="BT178" s="17">
        <v>0</v>
      </c>
      <c r="BU178" s="17">
        <v>0</v>
      </c>
      <c r="BV178" s="17">
        <v>0</v>
      </c>
      <c r="BW178" s="17">
        <v>0</v>
      </c>
      <c r="BX178" s="17">
        <v>0</v>
      </c>
      <c r="BY178" s="17">
        <v>0</v>
      </c>
      <c r="BZ178" s="17">
        <v>0</v>
      </c>
      <c r="CA178" s="17">
        <v>0</v>
      </c>
      <c r="CB178" s="17">
        <v>0</v>
      </c>
      <c r="CC178" s="17">
        <v>0</v>
      </c>
      <c r="CD178" s="17">
        <v>0</v>
      </c>
      <c r="CE178" s="17">
        <v>0</v>
      </c>
      <c r="CF178" s="17">
        <v>0</v>
      </c>
      <c r="CG178" s="17">
        <v>0</v>
      </c>
      <c r="CH178" s="17">
        <v>0</v>
      </c>
      <c r="CI178" s="17">
        <v>0</v>
      </c>
      <c r="CJ178" s="10"/>
      <c r="CK178" s="30"/>
      <c r="CL178" s="30"/>
    </row>
    <row r="179" spans="1:90" s="29" customFormat="1" ht="63" x14ac:dyDescent="0.25">
      <c r="A179" s="9">
        <f t="shared" si="109"/>
        <v>24</v>
      </c>
      <c r="B179" s="18" t="s">
        <v>348</v>
      </c>
      <c r="C179" s="19" t="str">
        <f>[1]Лист1!C143</f>
        <v>ЭM_ГИП_41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4</v>
      </c>
      <c r="S179" s="17">
        <v>0</v>
      </c>
      <c r="T179" s="17">
        <v>0</v>
      </c>
      <c r="U179" s="17">
        <v>0</v>
      </c>
      <c r="V179" s="17">
        <v>0</v>
      </c>
      <c r="W179" s="17">
        <v>298</v>
      </c>
      <c r="X179" s="17">
        <v>0</v>
      </c>
      <c r="Y179" s="17" t="s">
        <v>210</v>
      </c>
      <c r="Z179" s="17">
        <v>0</v>
      </c>
      <c r="AA179" s="17">
        <v>0</v>
      </c>
      <c r="AB179" s="17">
        <v>0</v>
      </c>
      <c r="AC179" s="17">
        <v>0</v>
      </c>
      <c r="AD179" s="20">
        <v>262</v>
      </c>
      <c r="AE179" s="17">
        <v>0</v>
      </c>
      <c r="AF179" s="17">
        <v>4</v>
      </c>
      <c r="AG179" s="17">
        <v>0</v>
      </c>
      <c r="AH179" s="17">
        <v>0</v>
      </c>
      <c r="AI179" s="17">
        <v>0</v>
      </c>
      <c r="AJ179" s="17">
        <v>0</v>
      </c>
      <c r="AK179" s="17">
        <v>24</v>
      </c>
      <c r="AL179" s="17">
        <v>0</v>
      </c>
      <c r="AM179" s="17">
        <v>4</v>
      </c>
      <c r="AN179" s="17">
        <v>0</v>
      </c>
      <c r="AO179" s="17">
        <v>0</v>
      </c>
      <c r="AP179" s="17">
        <v>0</v>
      </c>
      <c r="AQ179" s="17">
        <v>0</v>
      </c>
      <c r="AR179" s="17">
        <v>77</v>
      </c>
      <c r="AS179" s="17">
        <v>0</v>
      </c>
      <c r="AT179" s="17">
        <v>0</v>
      </c>
      <c r="AU179" s="17">
        <v>0</v>
      </c>
      <c r="AV179" s="17">
        <v>0</v>
      </c>
      <c r="AW179" s="17">
        <v>0</v>
      </c>
      <c r="AX179" s="17">
        <v>0</v>
      </c>
      <c r="AY179" s="17">
        <v>0</v>
      </c>
      <c r="AZ179" s="17">
        <v>0</v>
      </c>
      <c r="BA179" s="17">
        <v>4</v>
      </c>
      <c r="BB179" s="17">
        <v>0</v>
      </c>
      <c r="BC179" s="17">
        <v>0</v>
      </c>
      <c r="BD179" s="17">
        <v>0</v>
      </c>
      <c r="BE179" s="17">
        <v>0</v>
      </c>
      <c r="BF179" s="17">
        <v>300</v>
      </c>
      <c r="BG179" s="17">
        <v>0</v>
      </c>
      <c r="BH179" s="17">
        <v>0</v>
      </c>
      <c r="BI179" s="17">
        <v>0</v>
      </c>
      <c r="BJ179" s="17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>
        <v>0</v>
      </c>
      <c r="BT179" s="17">
        <v>0</v>
      </c>
      <c r="BU179" s="17">
        <v>0</v>
      </c>
      <c r="BV179" s="17">
        <v>0</v>
      </c>
      <c r="BW179" s="17">
        <v>0</v>
      </c>
      <c r="BX179" s="17">
        <v>0</v>
      </c>
      <c r="BY179" s="17">
        <v>0</v>
      </c>
      <c r="BZ179" s="17">
        <v>0</v>
      </c>
      <c r="CA179" s="17">
        <v>0</v>
      </c>
      <c r="CB179" s="17">
        <v>0</v>
      </c>
      <c r="CC179" s="17">
        <v>0</v>
      </c>
      <c r="CD179" s="17">
        <v>0</v>
      </c>
      <c r="CE179" s="17">
        <v>0</v>
      </c>
      <c r="CF179" s="17">
        <v>0</v>
      </c>
      <c r="CG179" s="17">
        <v>0</v>
      </c>
      <c r="CH179" s="17">
        <v>0</v>
      </c>
      <c r="CI179" s="17">
        <v>0</v>
      </c>
      <c r="CJ179" s="10"/>
      <c r="CK179" s="30"/>
      <c r="CL179" s="30"/>
    </row>
    <row r="180" spans="1:90" s="29" customFormat="1" ht="47.25" x14ac:dyDescent="0.25">
      <c r="A180" s="9">
        <f t="shared" si="109"/>
        <v>25</v>
      </c>
      <c r="B180" s="18" t="s">
        <v>349</v>
      </c>
      <c r="C180" s="19" t="str">
        <f>[1]Лист1!C144</f>
        <v>ЭM_ГИП_42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4</v>
      </c>
      <c r="S180" s="17">
        <v>0</v>
      </c>
      <c r="T180" s="17">
        <v>0</v>
      </c>
      <c r="U180" s="17">
        <v>0</v>
      </c>
      <c r="V180" s="17">
        <v>0</v>
      </c>
      <c r="W180" s="17">
        <v>34</v>
      </c>
      <c r="X180" s="17">
        <v>0</v>
      </c>
      <c r="Y180" s="17" t="s">
        <v>210</v>
      </c>
      <c r="Z180" s="17">
        <v>0</v>
      </c>
      <c r="AA180" s="17">
        <v>0</v>
      </c>
      <c r="AB180" s="17">
        <v>0</v>
      </c>
      <c r="AC180" s="17">
        <v>0</v>
      </c>
      <c r="AD180" s="20">
        <v>45</v>
      </c>
      <c r="AE180" s="17">
        <v>0</v>
      </c>
      <c r="AF180" s="17">
        <v>4</v>
      </c>
      <c r="AG180" s="17">
        <v>0</v>
      </c>
      <c r="AH180" s="17">
        <v>0</v>
      </c>
      <c r="AI180" s="17">
        <v>0</v>
      </c>
      <c r="AJ180" s="17">
        <v>0</v>
      </c>
      <c r="AK180" s="17">
        <v>37</v>
      </c>
      <c r="AL180" s="17">
        <v>0</v>
      </c>
      <c r="AM180" s="17">
        <v>4</v>
      </c>
      <c r="AN180" s="17">
        <v>0</v>
      </c>
      <c r="AO180" s="17">
        <v>0</v>
      </c>
      <c r="AP180" s="17">
        <v>0</v>
      </c>
      <c r="AQ180" s="17">
        <v>0</v>
      </c>
      <c r="AR180" s="17">
        <v>36</v>
      </c>
      <c r="AS180" s="17">
        <v>0</v>
      </c>
      <c r="AT180" s="17">
        <v>0</v>
      </c>
      <c r="AU180" s="17">
        <v>0</v>
      </c>
      <c r="AV180" s="17">
        <v>0</v>
      </c>
      <c r="AW180" s="17">
        <v>0</v>
      </c>
      <c r="AX180" s="17">
        <v>0</v>
      </c>
      <c r="AY180" s="17">
        <v>0</v>
      </c>
      <c r="AZ180" s="17">
        <v>0</v>
      </c>
      <c r="BA180" s="17">
        <v>4</v>
      </c>
      <c r="BB180" s="17">
        <v>0</v>
      </c>
      <c r="BC180" s="17">
        <v>0</v>
      </c>
      <c r="BD180" s="17">
        <v>0</v>
      </c>
      <c r="BE180" s="17">
        <v>0</v>
      </c>
      <c r="BF180" s="17">
        <v>13</v>
      </c>
      <c r="BG180" s="17">
        <v>0</v>
      </c>
      <c r="BH180" s="17">
        <v>0</v>
      </c>
      <c r="BI180" s="17">
        <v>0</v>
      </c>
      <c r="BJ180" s="17">
        <v>0</v>
      </c>
      <c r="BK180" s="17">
        <v>0</v>
      </c>
      <c r="BL180" s="17">
        <v>0</v>
      </c>
      <c r="BM180" s="17">
        <v>0</v>
      </c>
      <c r="BN180" s="17">
        <v>0</v>
      </c>
      <c r="BO180" s="17">
        <v>0</v>
      </c>
      <c r="BP180" s="17">
        <v>0</v>
      </c>
      <c r="BQ180" s="17">
        <v>0</v>
      </c>
      <c r="BR180" s="17">
        <v>0</v>
      </c>
      <c r="BS180" s="17">
        <v>0</v>
      </c>
      <c r="BT180" s="17">
        <v>0</v>
      </c>
      <c r="BU180" s="17">
        <v>0</v>
      </c>
      <c r="BV180" s="17">
        <v>0</v>
      </c>
      <c r="BW180" s="17">
        <v>0</v>
      </c>
      <c r="BX180" s="17">
        <v>0</v>
      </c>
      <c r="BY180" s="17">
        <v>0</v>
      </c>
      <c r="BZ180" s="17">
        <v>0</v>
      </c>
      <c r="CA180" s="17">
        <v>0</v>
      </c>
      <c r="CB180" s="17">
        <v>0</v>
      </c>
      <c r="CC180" s="17">
        <v>0</v>
      </c>
      <c r="CD180" s="17">
        <v>0</v>
      </c>
      <c r="CE180" s="17">
        <v>0</v>
      </c>
      <c r="CF180" s="17">
        <v>0</v>
      </c>
      <c r="CG180" s="17">
        <v>0</v>
      </c>
      <c r="CH180" s="17">
        <v>0</v>
      </c>
      <c r="CI180" s="17">
        <v>0</v>
      </c>
      <c r="CJ180" s="10"/>
      <c r="CK180" s="30"/>
      <c r="CL180" s="30"/>
    </row>
    <row r="181" spans="1:90" s="29" customFormat="1" ht="47.25" x14ac:dyDescent="0.25">
      <c r="A181" s="9">
        <f t="shared" si="109"/>
        <v>26</v>
      </c>
      <c r="B181" s="18" t="s">
        <v>350</v>
      </c>
      <c r="C181" s="19" t="str">
        <f>[1]Лист1!C145</f>
        <v>ЭM_ГИП_43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4</v>
      </c>
      <c r="S181" s="17">
        <v>0</v>
      </c>
      <c r="T181" s="17">
        <v>0</v>
      </c>
      <c r="U181" s="17">
        <v>0</v>
      </c>
      <c r="V181" s="17">
        <v>0</v>
      </c>
      <c r="W181" s="17">
        <v>27</v>
      </c>
      <c r="X181" s="17">
        <v>0</v>
      </c>
      <c r="Y181" s="17" t="s">
        <v>210</v>
      </c>
      <c r="Z181" s="17">
        <v>0</v>
      </c>
      <c r="AA181" s="17">
        <v>0</v>
      </c>
      <c r="AB181" s="17">
        <v>0</v>
      </c>
      <c r="AC181" s="17">
        <v>0</v>
      </c>
      <c r="AD181" s="20">
        <v>20</v>
      </c>
      <c r="AE181" s="17">
        <v>0</v>
      </c>
      <c r="AF181" s="17">
        <v>4</v>
      </c>
      <c r="AG181" s="17">
        <v>0</v>
      </c>
      <c r="AH181" s="17">
        <v>0</v>
      </c>
      <c r="AI181" s="17">
        <v>0</v>
      </c>
      <c r="AJ181" s="17">
        <v>0</v>
      </c>
      <c r="AK181" s="17">
        <v>22</v>
      </c>
      <c r="AL181" s="17">
        <v>0</v>
      </c>
      <c r="AM181" s="17">
        <v>4</v>
      </c>
      <c r="AN181" s="17">
        <v>0</v>
      </c>
      <c r="AO181" s="17">
        <v>0</v>
      </c>
      <c r="AP181" s="17">
        <v>0</v>
      </c>
      <c r="AQ181" s="17">
        <v>0</v>
      </c>
      <c r="AR181" s="17">
        <v>22</v>
      </c>
      <c r="AS181" s="17">
        <v>0</v>
      </c>
      <c r="AT181" s="17">
        <v>0</v>
      </c>
      <c r="AU181" s="17">
        <v>0</v>
      </c>
      <c r="AV181" s="17">
        <v>0</v>
      </c>
      <c r="AW181" s="17">
        <v>0</v>
      </c>
      <c r="AX181" s="17">
        <v>0</v>
      </c>
      <c r="AY181" s="17">
        <v>0</v>
      </c>
      <c r="AZ181" s="17">
        <v>0</v>
      </c>
      <c r="BA181" s="17">
        <v>4</v>
      </c>
      <c r="BB181" s="17">
        <v>0</v>
      </c>
      <c r="BC181" s="17">
        <v>0</v>
      </c>
      <c r="BD181" s="17">
        <v>0</v>
      </c>
      <c r="BE181" s="17">
        <v>0</v>
      </c>
      <c r="BF181" s="17">
        <v>3</v>
      </c>
      <c r="BG181" s="17">
        <v>0</v>
      </c>
      <c r="BH181" s="17">
        <v>0</v>
      </c>
      <c r="BI181" s="17">
        <v>0</v>
      </c>
      <c r="BJ181" s="17">
        <v>0</v>
      </c>
      <c r="BK181" s="17">
        <v>0</v>
      </c>
      <c r="BL181" s="17">
        <v>0</v>
      </c>
      <c r="BM181" s="17">
        <v>0</v>
      </c>
      <c r="BN181" s="17">
        <v>0</v>
      </c>
      <c r="BO181" s="17">
        <v>0</v>
      </c>
      <c r="BP181" s="17">
        <v>0</v>
      </c>
      <c r="BQ181" s="17">
        <v>0</v>
      </c>
      <c r="BR181" s="17">
        <v>0</v>
      </c>
      <c r="BS181" s="17">
        <v>0</v>
      </c>
      <c r="BT181" s="17">
        <v>0</v>
      </c>
      <c r="BU181" s="17">
        <v>0</v>
      </c>
      <c r="BV181" s="17">
        <v>0</v>
      </c>
      <c r="BW181" s="17">
        <v>0</v>
      </c>
      <c r="BX181" s="17">
        <v>0</v>
      </c>
      <c r="BY181" s="17">
        <v>0</v>
      </c>
      <c r="BZ181" s="17">
        <v>0</v>
      </c>
      <c r="CA181" s="17">
        <v>0</v>
      </c>
      <c r="CB181" s="17">
        <v>0</v>
      </c>
      <c r="CC181" s="17">
        <v>0</v>
      </c>
      <c r="CD181" s="17">
        <v>0</v>
      </c>
      <c r="CE181" s="17">
        <v>0</v>
      </c>
      <c r="CF181" s="17">
        <v>0</v>
      </c>
      <c r="CG181" s="17">
        <v>0</v>
      </c>
      <c r="CH181" s="17">
        <v>0</v>
      </c>
      <c r="CI181" s="17">
        <v>0</v>
      </c>
      <c r="CJ181" s="10"/>
      <c r="CK181" s="30"/>
      <c r="CL181" s="30"/>
    </row>
    <row r="182" spans="1:90" s="29" customFormat="1" ht="47.25" x14ac:dyDescent="0.25">
      <c r="A182" s="9" t="s">
        <v>352</v>
      </c>
      <c r="B182" s="18" t="s">
        <v>351</v>
      </c>
      <c r="C182" s="19" t="str">
        <f>[1]Лист1!C146</f>
        <v>N_ГИП_15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  <c r="S182" s="20">
        <v>0</v>
      </c>
      <c r="T182" s="20">
        <v>0</v>
      </c>
      <c r="U182" s="20">
        <v>0</v>
      </c>
      <c r="V182" s="20">
        <v>0</v>
      </c>
      <c r="W182" s="20">
        <v>0</v>
      </c>
      <c r="X182" s="20">
        <v>0</v>
      </c>
      <c r="Y182" s="20">
        <v>0</v>
      </c>
      <c r="Z182" s="20">
        <v>0</v>
      </c>
      <c r="AA182" s="20">
        <v>0</v>
      </c>
      <c r="AB182" s="20">
        <v>0</v>
      </c>
      <c r="AC182" s="20">
        <v>0</v>
      </c>
      <c r="AD182" s="20">
        <v>0</v>
      </c>
      <c r="AE182" s="20">
        <v>0</v>
      </c>
      <c r="AF182" s="17">
        <v>4</v>
      </c>
      <c r="AG182" s="20">
        <v>0</v>
      </c>
      <c r="AH182" s="20">
        <v>0</v>
      </c>
      <c r="AI182" s="20">
        <v>0</v>
      </c>
      <c r="AJ182" s="20">
        <v>0</v>
      </c>
      <c r="AK182" s="17">
        <v>159</v>
      </c>
      <c r="AL182" s="20">
        <v>0</v>
      </c>
      <c r="AM182" s="17">
        <v>4</v>
      </c>
      <c r="AN182" s="20">
        <v>0</v>
      </c>
      <c r="AO182" s="20">
        <v>0</v>
      </c>
      <c r="AP182" s="20">
        <v>0</v>
      </c>
      <c r="AQ182" s="20">
        <v>0</v>
      </c>
      <c r="AR182" s="17">
        <v>65</v>
      </c>
      <c r="AS182" s="20">
        <v>0</v>
      </c>
      <c r="AT182" s="20">
        <v>0</v>
      </c>
      <c r="AU182" s="20">
        <v>0</v>
      </c>
      <c r="AV182" s="20">
        <v>0</v>
      </c>
      <c r="AW182" s="20">
        <v>0</v>
      </c>
      <c r="AX182" s="20">
        <v>0</v>
      </c>
      <c r="AY182" s="20">
        <v>0</v>
      </c>
      <c r="AZ182" s="20">
        <v>0</v>
      </c>
      <c r="BA182" s="20">
        <v>4</v>
      </c>
      <c r="BB182" s="20">
        <v>0</v>
      </c>
      <c r="BC182" s="20">
        <v>0</v>
      </c>
      <c r="BD182" s="20">
        <v>0</v>
      </c>
      <c r="BE182" s="20">
        <v>0</v>
      </c>
      <c r="BF182" s="20">
        <v>63</v>
      </c>
      <c r="BG182" s="20">
        <v>0</v>
      </c>
      <c r="BH182" s="20">
        <v>0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</v>
      </c>
      <c r="BO182" s="20">
        <v>0</v>
      </c>
      <c r="BP182" s="20">
        <v>0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10"/>
      <c r="CK182" s="30"/>
      <c r="CL182" s="30"/>
    </row>
    <row r="183" spans="1:90" s="52" customFormat="1" ht="63" x14ac:dyDescent="0.25">
      <c r="A183" s="47" t="s">
        <v>418</v>
      </c>
      <c r="B183" s="57" t="s">
        <v>419</v>
      </c>
      <c r="C183" s="58" t="s">
        <v>420</v>
      </c>
      <c r="D183" s="50">
        <v>0</v>
      </c>
      <c r="E183" s="50">
        <v>0</v>
      </c>
      <c r="F183" s="50">
        <v>0</v>
      </c>
      <c r="G183" s="50">
        <v>0</v>
      </c>
      <c r="H183" s="50">
        <v>0</v>
      </c>
      <c r="I183" s="50">
        <v>0</v>
      </c>
      <c r="J183" s="50">
        <v>0</v>
      </c>
      <c r="K183" s="50">
        <v>0</v>
      </c>
      <c r="L183" s="50">
        <v>0</v>
      </c>
      <c r="M183" s="50">
        <v>0</v>
      </c>
      <c r="N183" s="50">
        <v>0</v>
      </c>
      <c r="O183" s="50">
        <v>0</v>
      </c>
      <c r="P183" s="50">
        <v>0</v>
      </c>
      <c r="Q183" s="50">
        <v>0</v>
      </c>
      <c r="R183" s="50">
        <v>0</v>
      </c>
      <c r="S183" s="50">
        <v>0</v>
      </c>
      <c r="T183" s="50">
        <v>0</v>
      </c>
      <c r="U183" s="50">
        <v>0</v>
      </c>
      <c r="V183" s="50">
        <v>0</v>
      </c>
      <c r="W183" s="50">
        <v>0</v>
      </c>
      <c r="X183" s="50"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  <c r="AI183" s="50">
        <v>0</v>
      </c>
      <c r="AJ183" s="50">
        <v>0</v>
      </c>
      <c r="AK183" s="50">
        <v>0</v>
      </c>
      <c r="AL183" s="50">
        <v>0</v>
      </c>
      <c r="AM183" s="50"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4</v>
      </c>
      <c r="AU183" s="50">
        <v>0</v>
      </c>
      <c r="AV183" s="50">
        <v>0</v>
      </c>
      <c r="AW183" s="50">
        <v>0</v>
      </c>
      <c r="AX183" s="50">
        <v>0</v>
      </c>
      <c r="AY183" s="50">
        <v>0</v>
      </c>
      <c r="AZ183" s="50">
        <v>0</v>
      </c>
      <c r="BA183" s="50">
        <v>4</v>
      </c>
      <c r="BB183" s="50">
        <v>0</v>
      </c>
      <c r="BC183" s="50">
        <v>0</v>
      </c>
      <c r="BD183" s="50">
        <v>0</v>
      </c>
      <c r="BE183" s="50">
        <v>0</v>
      </c>
      <c r="BF183" s="50">
        <v>0</v>
      </c>
      <c r="BG183" s="50">
        <v>0</v>
      </c>
      <c r="BH183" s="50">
        <v>0</v>
      </c>
      <c r="BI183" s="50">
        <v>0</v>
      </c>
      <c r="BJ183" s="50">
        <v>0</v>
      </c>
      <c r="BK183" s="50">
        <v>0</v>
      </c>
      <c r="BL183" s="50">
        <v>0</v>
      </c>
      <c r="BM183" s="50">
        <v>0</v>
      </c>
      <c r="BN183" s="50">
        <v>0</v>
      </c>
      <c r="BO183" s="50">
        <v>4</v>
      </c>
      <c r="BP183" s="50">
        <v>0</v>
      </c>
      <c r="BQ183" s="50">
        <v>0</v>
      </c>
      <c r="BR183" s="50">
        <v>0</v>
      </c>
      <c r="BS183" s="50">
        <v>0</v>
      </c>
      <c r="BT183" s="59">
        <v>72</v>
      </c>
      <c r="BU183" s="50">
        <v>0</v>
      </c>
      <c r="BV183" s="50">
        <v>0</v>
      </c>
      <c r="BW183" s="50">
        <v>0</v>
      </c>
      <c r="BX183" s="50">
        <v>0</v>
      </c>
      <c r="BY183" s="50">
        <v>0</v>
      </c>
      <c r="BZ183" s="50">
        <v>0</v>
      </c>
      <c r="CA183" s="50">
        <v>0</v>
      </c>
      <c r="CB183" s="50">
        <v>0</v>
      </c>
      <c r="CC183" s="50">
        <v>0</v>
      </c>
      <c r="CD183" s="50">
        <v>0</v>
      </c>
      <c r="CE183" s="50">
        <v>0</v>
      </c>
      <c r="CF183" s="50">
        <v>0</v>
      </c>
      <c r="CG183" s="50">
        <v>0</v>
      </c>
      <c r="CH183" s="50">
        <v>0</v>
      </c>
      <c r="CI183" s="50">
        <v>0</v>
      </c>
      <c r="CJ183" s="51"/>
      <c r="CK183" s="60"/>
      <c r="CL183" s="60"/>
    </row>
    <row r="184" spans="1:90" s="52" customFormat="1" ht="47.25" x14ac:dyDescent="0.25">
      <c r="A184" s="47" t="s">
        <v>421</v>
      </c>
      <c r="B184" s="57" t="s">
        <v>422</v>
      </c>
      <c r="C184" s="58" t="s">
        <v>423</v>
      </c>
      <c r="D184" s="50">
        <v>0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>
        <v>0</v>
      </c>
      <c r="AE184" s="50">
        <v>0</v>
      </c>
      <c r="AF184" s="50">
        <v>0</v>
      </c>
      <c r="AG184" s="50">
        <v>0</v>
      </c>
      <c r="AH184" s="50">
        <v>0</v>
      </c>
      <c r="AI184" s="50">
        <v>0</v>
      </c>
      <c r="AJ184" s="50">
        <v>0</v>
      </c>
      <c r="AK184" s="50">
        <v>0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4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  <c r="AZ184" s="50">
        <v>0</v>
      </c>
      <c r="BA184" s="50">
        <v>4</v>
      </c>
      <c r="BB184" s="50">
        <v>0</v>
      </c>
      <c r="BC184" s="50">
        <v>0</v>
      </c>
      <c r="BD184" s="50">
        <v>0</v>
      </c>
      <c r="BE184" s="50">
        <v>0</v>
      </c>
      <c r="BF184" s="50">
        <v>0</v>
      </c>
      <c r="BG184" s="50">
        <v>0</v>
      </c>
      <c r="BH184" s="50">
        <v>0</v>
      </c>
      <c r="BI184" s="50">
        <v>0</v>
      </c>
      <c r="BJ184" s="50">
        <v>0</v>
      </c>
      <c r="BK184" s="50">
        <v>0</v>
      </c>
      <c r="BL184" s="50">
        <v>0</v>
      </c>
      <c r="BM184" s="50">
        <v>0</v>
      </c>
      <c r="BN184" s="50">
        <v>0</v>
      </c>
      <c r="BO184" s="50">
        <v>4</v>
      </c>
      <c r="BP184" s="50">
        <v>0</v>
      </c>
      <c r="BQ184" s="50">
        <v>0</v>
      </c>
      <c r="BR184" s="50">
        <v>0</v>
      </c>
      <c r="BS184" s="50">
        <v>0</v>
      </c>
      <c r="BT184" s="59">
        <v>13</v>
      </c>
      <c r="BU184" s="50">
        <v>0</v>
      </c>
      <c r="BV184" s="50">
        <v>0</v>
      </c>
      <c r="BW184" s="50">
        <v>0</v>
      </c>
      <c r="BX184" s="50">
        <v>0</v>
      </c>
      <c r="BY184" s="50">
        <v>0</v>
      </c>
      <c r="BZ184" s="50">
        <v>0</v>
      </c>
      <c r="CA184" s="50">
        <v>0</v>
      </c>
      <c r="CB184" s="50">
        <v>0</v>
      </c>
      <c r="CC184" s="50">
        <v>0</v>
      </c>
      <c r="CD184" s="50">
        <v>0</v>
      </c>
      <c r="CE184" s="50">
        <v>0</v>
      </c>
      <c r="CF184" s="50">
        <v>0</v>
      </c>
      <c r="CG184" s="50">
        <v>0</v>
      </c>
      <c r="CH184" s="50">
        <v>0</v>
      </c>
      <c r="CI184" s="50">
        <v>0</v>
      </c>
      <c r="CJ184" s="51"/>
      <c r="CK184" s="60"/>
      <c r="CL184" s="60"/>
    </row>
    <row r="185" spans="1:90" s="52" customFormat="1" ht="63" x14ac:dyDescent="0.25">
      <c r="A185" s="47" t="s">
        <v>424</v>
      </c>
      <c r="B185" s="57" t="s">
        <v>425</v>
      </c>
      <c r="C185" s="58" t="s">
        <v>426</v>
      </c>
      <c r="D185" s="50">
        <v>0</v>
      </c>
      <c r="E185" s="50">
        <v>0</v>
      </c>
      <c r="F185" s="50">
        <v>0</v>
      </c>
      <c r="G185" s="50">
        <v>0</v>
      </c>
      <c r="H185" s="50">
        <v>0</v>
      </c>
      <c r="I185" s="50">
        <v>0</v>
      </c>
      <c r="J185" s="50">
        <v>0</v>
      </c>
      <c r="K185" s="50">
        <v>0</v>
      </c>
      <c r="L185" s="50">
        <v>0</v>
      </c>
      <c r="M185" s="50">
        <v>0</v>
      </c>
      <c r="N185" s="50">
        <v>0</v>
      </c>
      <c r="O185" s="50">
        <v>0</v>
      </c>
      <c r="P185" s="50">
        <v>0</v>
      </c>
      <c r="Q185" s="50">
        <v>0</v>
      </c>
      <c r="R185" s="50">
        <v>0</v>
      </c>
      <c r="S185" s="50">
        <v>0</v>
      </c>
      <c r="T185" s="50">
        <v>0</v>
      </c>
      <c r="U185" s="50">
        <v>0</v>
      </c>
      <c r="V185" s="50">
        <v>0</v>
      </c>
      <c r="W185" s="50">
        <v>0</v>
      </c>
      <c r="X185" s="50"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  <c r="AI185" s="50">
        <v>0</v>
      </c>
      <c r="AJ185" s="50">
        <v>0</v>
      </c>
      <c r="AK185" s="50">
        <v>0</v>
      </c>
      <c r="AL185" s="50">
        <v>0</v>
      </c>
      <c r="AM185" s="50"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4</v>
      </c>
      <c r="AU185" s="50">
        <v>0</v>
      </c>
      <c r="AV185" s="50">
        <v>0</v>
      </c>
      <c r="AW185" s="50">
        <v>0</v>
      </c>
      <c r="AX185" s="50">
        <v>0</v>
      </c>
      <c r="AY185" s="50">
        <v>0</v>
      </c>
      <c r="AZ185" s="50">
        <v>0</v>
      </c>
      <c r="BA185" s="50">
        <v>4</v>
      </c>
      <c r="BB185" s="50">
        <v>0</v>
      </c>
      <c r="BC185" s="50">
        <v>0</v>
      </c>
      <c r="BD185" s="50">
        <v>0</v>
      </c>
      <c r="BE185" s="50">
        <v>0</v>
      </c>
      <c r="BF185" s="50">
        <v>0</v>
      </c>
      <c r="BG185" s="50">
        <v>0</v>
      </c>
      <c r="BH185" s="50">
        <v>0</v>
      </c>
      <c r="BI185" s="50">
        <v>0</v>
      </c>
      <c r="BJ185" s="50">
        <v>0</v>
      </c>
      <c r="BK185" s="50">
        <v>0</v>
      </c>
      <c r="BL185" s="50">
        <v>0</v>
      </c>
      <c r="BM185" s="50">
        <v>0</v>
      </c>
      <c r="BN185" s="50">
        <v>0</v>
      </c>
      <c r="BO185" s="50">
        <v>4</v>
      </c>
      <c r="BP185" s="50">
        <v>0</v>
      </c>
      <c r="BQ185" s="50">
        <v>0</v>
      </c>
      <c r="BR185" s="50">
        <v>0</v>
      </c>
      <c r="BS185" s="50">
        <v>0</v>
      </c>
      <c r="BT185" s="59">
        <v>54</v>
      </c>
      <c r="BU185" s="50">
        <v>0</v>
      </c>
      <c r="BV185" s="50">
        <v>0</v>
      </c>
      <c r="BW185" s="50">
        <v>0</v>
      </c>
      <c r="BX185" s="50">
        <v>0</v>
      </c>
      <c r="BY185" s="50">
        <v>0</v>
      </c>
      <c r="BZ185" s="50">
        <v>0</v>
      </c>
      <c r="CA185" s="50">
        <v>0</v>
      </c>
      <c r="CB185" s="50">
        <v>0</v>
      </c>
      <c r="CC185" s="50">
        <v>0</v>
      </c>
      <c r="CD185" s="50">
        <v>0</v>
      </c>
      <c r="CE185" s="50">
        <v>0</v>
      </c>
      <c r="CF185" s="50">
        <v>0</v>
      </c>
      <c r="CG185" s="50">
        <v>0</v>
      </c>
      <c r="CH185" s="50">
        <v>0</v>
      </c>
      <c r="CI185" s="50">
        <v>0</v>
      </c>
      <c r="CJ185" s="51"/>
      <c r="CK185" s="60"/>
      <c r="CL185" s="60"/>
    </row>
    <row r="186" spans="1:90" s="52" customFormat="1" ht="47.25" x14ac:dyDescent="0.25">
      <c r="A186" s="47" t="s">
        <v>427</v>
      </c>
      <c r="B186" s="57" t="s">
        <v>428</v>
      </c>
      <c r="C186" s="58" t="s">
        <v>429</v>
      </c>
      <c r="D186" s="50">
        <v>0</v>
      </c>
      <c r="E186" s="50">
        <v>0</v>
      </c>
      <c r="F186" s="50">
        <v>0</v>
      </c>
      <c r="G186" s="50">
        <v>0</v>
      </c>
      <c r="H186" s="50">
        <v>0</v>
      </c>
      <c r="I186" s="50">
        <v>0</v>
      </c>
      <c r="J186" s="50">
        <v>0</v>
      </c>
      <c r="K186" s="50">
        <v>0</v>
      </c>
      <c r="L186" s="50">
        <v>0</v>
      </c>
      <c r="M186" s="50">
        <v>0</v>
      </c>
      <c r="N186" s="50">
        <v>0</v>
      </c>
      <c r="O186" s="50">
        <v>0</v>
      </c>
      <c r="P186" s="50">
        <v>0</v>
      </c>
      <c r="Q186" s="50">
        <v>0</v>
      </c>
      <c r="R186" s="50">
        <v>0</v>
      </c>
      <c r="S186" s="50">
        <v>0</v>
      </c>
      <c r="T186" s="50">
        <v>0</v>
      </c>
      <c r="U186" s="50">
        <v>0</v>
      </c>
      <c r="V186" s="50">
        <v>0</v>
      </c>
      <c r="W186" s="50">
        <v>0</v>
      </c>
      <c r="X186" s="50">
        <v>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</v>
      </c>
      <c r="AF186" s="50">
        <v>0</v>
      </c>
      <c r="AG186" s="50">
        <v>0</v>
      </c>
      <c r="AH186" s="50">
        <v>0</v>
      </c>
      <c r="AI186" s="50">
        <v>0</v>
      </c>
      <c r="AJ186" s="50">
        <v>0</v>
      </c>
      <c r="AK186" s="50">
        <v>0</v>
      </c>
      <c r="AL186" s="50">
        <v>0</v>
      </c>
      <c r="AM186" s="50"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4</v>
      </c>
      <c r="AU186" s="50">
        <v>0</v>
      </c>
      <c r="AV186" s="50">
        <v>0</v>
      </c>
      <c r="AW186" s="50">
        <v>0</v>
      </c>
      <c r="AX186" s="50">
        <v>0</v>
      </c>
      <c r="AY186" s="50">
        <v>0</v>
      </c>
      <c r="AZ186" s="50">
        <v>0</v>
      </c>
      <c r="BA186" s="50">
        <v>4</v>
      </c>
      <c r="BB186" s="50">
        <v>0</v>
      </c>
      <c r="BC186" s="50">
        <v>0</v>
      </c>
      <c r="BD186" s="50">
        <v>0</v>
      </c>
      <c r="BE186" s="50">
        <v>0</v>
      </c>
      <c r="BF186" s="50">
        <v>0</v>
      </c>
      <c r="BG186" s="50">
        <v>0</v>
      </c>
      <c r="BH186" s="50">
        <v>0</v>
      </c>
      <c r="BI186" s="50">
        <v>0</v>
      </c>
      <c r="BJ186" s="50">
        <v>0</v>
      </c>
      <c r="BK186" s="50">
        <v>0</v>
      </c>
      <c r="BL186" s="50">
        <v>0</v>
      </c>
      <c r="BM186" s="50">
        <v>0</v>
      </c>
      <c r="BN186" s="50">
        <v>0</v>
      </c>
      <c r="BO186" s="50">
        <v>4</v>
      </c>
      <c r="BP186" s="50">
        <v>0</v>
      </c>
      <c r="BQ186" s="50">
        <v>0</v>
      </c>
      <c r="BR186" s="50">
        <v>0</v>
      </c>
      <c r="BS186" s="50">
        <v>0</v>
      </c>
      <c r="BT186" s="59">
        <v>122</v>
      </c>
      <c r="BU186" s="50">
        <v>0</v>
      </c>
      <c r="BV186" s="50">
        <v>0</v>
      </c>
      <c r="BW186" s="50">
        <v>0</v>
      </c>
      <c r="BX186" s="50">
        <v>0</v>
      </c>
      <c r="BY186" s="50">
        <v>0</v>
      </c>
      <c r="BZ186" s="50">
        <v>0</v>
      </c>
      <c r="CA186" s="50">
        <v>0</v>
      </c>
      <c r="CB186" s="50">
        <v>0</v>
      </c>
      <c r="CC186" s="50">
        <v>0</v>
      </c>
      <c r="CD186" s="50">
        <v>0</v>
      </c>
      <c r="CE186" s="50">
        <v>0</v>
      </c>
      <c r="CF186" s="50">
        <v>0</v>
      </c>
      <c r="CG186" s="50">
        <v>0</v>
      </c>
      <c r="CH186" s="50">
        <v>0</v>
      </c>
      <c r="CI186" s="50">
        <v>0</v>
      </c>
      <c r="CJ186" s="51"/>
      <c r="CK186" s="60"/>
      <c r="CL186" s="60"/>
    </row>
    <row r="187" spans="1:90" s="52" customFormat="1" ht="47.25" x14ac:dyDescent="0.25">
      <c r="A187" s="47" t="s">
        <v>430</v>
      </c>
      <c r="B187" s="57" t="s">
        <v>431</v>
      </c>
      <c r="C187" s="58" t="s">
        <v>432</v>
      </c>
      <c r="D187" s="50">
        <v>0</v>
      </c>
      <c r="E187" s="50">
        <v>0</v>
      </c>
      <c r="F187" s="50">
        <v>0</v>
      </c>
      <c r="G187" s="50">
        <v>0</v>
      </c>
      <c r="H187" s="50">
        <v>0</v>
      </c>
      <c r="I187" s="50">
        <v>0</v>
      </c>
      <c r="J187" s="50">
        <v>0</v>
      </c>
      <c r="K187" s="50">
        <v>0</v>
      </c>
      <c r="L187" s="50">
        <v>0</v>
      </c>
      <c r="M187" s="50">
        <v>0</v>
      </c>
      <c r="N187" s="50">
        <v>0</v>
      </c>
      <c r="O187" s="50">
        <v>0</v>
      </c>
      <c r="P187" s="50">
        <v>0</v>
      </c>
      <c r="Q187" s="50">
        <v>0</v>
      </c>
      <c r="R187" s="50">
        <v>0</v>
      </c>
      <c r="S187" s="50">
        <v>0</v>
      </c>
      <c r="T187" s="50">
        <v>0</v>
      </c>
      <c r="U187" s="50">
        <v>0</v>
      </c>
      <c r="V187" s="50">
        <v>0</v>
      </c>
      <c r="W187" s="50">
        <v>0</v>
      </c>
      <c r="X187" s="50">
        <v>0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>
        <v>0</v>
      </c>
      <c r="AI187" s="50">
        <v>0</v>
      </c>
      <c r="AJ187" s="50">
        <v>0</v>
      </c>
      <c r="AK187" s="50">
        <v>0</v>
      </c>
      <c r="AL187" s="50">
        <v>0</v>
      </c>
      <c r="AM187" s="50">
        <v>0</v>
      </c>
      <c r="AN187" s="50">
        <v>0</v>
      </c>
      <c r="AO187" s="50">
        <v>0</v>
      </c>
      <c r="AP187" s="50">
        <v>0</v>
      </c>
      <c r="AQ187" s="50">
        <v>0</v>
      </c>
      <c r="AR187" s="50">
        <v>0</v>
      </c>
      <c r="AS187" s="50">
        <v>0</v>
      </c>
      <c r="AT187" s="50">
        <v>4</v>
      </c>
      <c r="AU187" s="50">
        <v>0</v>
      </c>
      <c r="AV187" s="50">
        <v>0</v>
      </c>
      <c r="AW187" s="50">
        <v>0</v>
      </c>
      <c r="AX187" s="50">
        <v>0</v>
      </c>
      <c r="AY187" s="50">
        <v>0</v>
      </c>
      <c r="AZ187" s="50">
        <v>0</v>
      </c>
      <c r="BA187" s="50">
        <v>4</v>
      </c>
      <c r="BB187" s="50">
        <v>0</v>
      </c>
      <c r="BC187" s="50">
        <v>0</v>
      </c>
      <c r="BD187" s="50">
        <v>0</v>
      </c>
      <c r="BE187" s="50">
        <v>0</v>
      </c>
      <c r="BF187" s="50">
        <v>0</v>
      </c>
      <c r="BG187" s="50">
        <v>0</v>
      </c>
      <c r="BH187" s="50">
        <v>0</v>
      </c>
      <c r="BI187" s="50">
        <v>0</v>
      </c>
      <c r="BJ187" s="50">
        <v>0</v>
      </c>
      <c r="BK187" s="50">
        <v>0</v>
      </c>
      <c r="BL187" s="50">
        <v>0</v>
      </c>
      <c r="BM187" s="50">
        <v>0</v>
      </c>
      <c r="BN187" s="50">
        <v>0</v>
      </c>
      <c r="BO187" s="50">
        <v>4</v>
      </c>
      <c r="BP187" s="50">
        <v>0</v>
      </c>
      <c r="BQ187" s="50">
        <v>0</v>
      </c>
      <c r="BR187" s="50">
        <v>0</v>
      </c>
      <c r="BS187" s="50">
        <v>0</v>
      </c>
      <c r="BT187" s="59">
        <v>28</v>
      </c>
      <c r="BU187" s="50">
        <v>0</v>
      </c>
      <c r="BV187" s="50">
        <v>0</v>
      </c>
      <c r="BW187" s="50">
        <v>0</v>
      </c>
      <c r="BX187" s="50">
        <v>0</v>
      </c>
      <c r="BY187" s="50">
        <v>0</v>
      </c>
      <c r="BZ187" s="50">
        <v>0</v>
      </c>
      <c r="CA187" s="50">
        <v>0</v>
      </c>
      <c r="CB187" s="50">
        <v>0</v>
      </c>
      <c r="CC187" s="50">
        <v>0</v>
      </c>
      <c r="CD187" s="50">
        <v>0</v>
      </c>
      <c r="CE187" s="50">
        <v>0</v>
      </c>
      <c r="CF187" s="50">
        <v>0</v>
      </c>
      <c r="CG187" s="50">
        <v>0</v>
      </c>
      <c r="CH187" s="50">
        <v>0</v>
      </c>
      <c r="CI187" s="50">
        <v>0</v>
      </c>
      <c r="CJ187" s="51"/>
      <c r="CK187" s="60"/>
      <c r="CL187" s="60"/>
    </row>
    <row r="188" spans="1:90" s="52" customFormat="1" ht="63" x14ac:dyDescent="0.25">
      <c r="A188" s="47" t="s">
        <v>433</v>
      </c>
      <c r="B188" s="57" t="s">
        <v>434</v>
      </c>
      <c r="C188" s="58" t="s">
        <v>435</v>
      </c>
      <c r="D188" s="50">
        <v>0</v>
      </c>
      <c r="E188" s="50">
        <v>0</v>
      </c>
      <c r="F188" s="50">
        <v>0</v>
      </c>
      <c r="G188" s="50">
        <v>0</v>
      </c>
      <c r="H188" s="50">
        <v>0</v>
      </c>
      <c r="I188" s="50">
        <v>0</v>
      </c>
      <c r="J188" s="50">
        <v>0</v>
      </c>
      <c r="K188" s="50">
        <v>0</v>
      </c>
      <c r="L188" s="50">
        <v>0</v>
      </c>
      <c r="M188" s="50">
        <v>0</v>
      </c>
      <c r="N188" s="50">
        <v>0</v>
      </c>
      <c r="O188" s="50">
        <v>0</v>
      </c>
      <c r="P188" s="50">
        <v>0</v>
      </c>
      <c r="Q188" s="50">
        <v>0</v>
      </c>
      <c r="R188" s="50">
        <v>0</v>
      </c>
      <c r="S188" s="50">
        <v>0</v>
      </c>
      <c r="T188" s="50">
        <v>0</v>
      </c>
      <c r="U188" s="50">
        <v>0</v>
      </c>
      <c r="V188" s="50">
        <v>0</v>
      </c>
      <c r="W188" s="50">
        <v>0</v>
      </c>
      <c r="X188" s="50"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>
        <v>0</v>
      </c>
      <c r="AI188" s="50">
        <v>0</v>
      </c>
      <c r="AJ188" s="50">
        <v>0</v>
      </c>
      <c r="AK188" s="50">
        <v>0</v>
      </c>
      <c r="AL188" s="50">
        <v>0</v>
      </c>
      <c r="AM188" s="50"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4</v>
      </c>
      <c r="AU188" s="50">
        <v>0</v>
      </c>
      <c r="AV188" s="50">
        <v>0</v>
      </c>
      <c r="AW188" s="50">
        <v>0</v>
      </c>
      <c r="AX188" s="50">
        <v>0</v>
      </c>
      <c r="AY188" s="50">
        <v>0</v>
      </c>
      <c r="AZ188" s="50">
        <v>0</v>
      </c>
      <c r="BA188" s="50">
        <v>4</v>
      </c>
      <c r="BB188" s="50">
        <v>0</v>
      </c>
      <c r="BC188" s="50">
        <v>0</v>
      </c>
      <c r="BD188" s="50">
        <v>0</v>
      </c>
      <c r="BE188" s="50">
        <v>0</v>
      </c>
      <c r="BF188" s="50">
        <v>0</v>
      </c>
      <c r="BG188" s="50">
        <v>0</v>
      </c>
      <c r="BH188" s="50">
        <v>0</v>
      </c>
      <c r="BI188" s="50">
        <v>0</v>
      </c>
      <c r="BJ188" s="50">
        <v>0</v>
      </c>
      <c r="BK188" s="50">
        <v>0</v>
      </c>
      <c r="BL188" s="50">
        <v>0</v>
      </c>
      <c r="BM188" s="50">
        <v>0</v>
      </c>
      <c r="BN188" s="50">
        <v>0</v>
      </c>
      <c r="BO188" s="50">
        <v>4</v>
      </c>
      <c r="BP188" s="50">
        <v>0</v>
      </c>
      <c r="BQ188" s="50">
        <v>0</v>
      </c>
      <c r="BR188" s="50">
        <v>0</v>
      </c>
      <c r="BS188" s="50">
        <v>0</v>
      </c>
      <c r="BT188" s="59">
        <v>26</v>
      </c>
      <c r="BU188" s="50">
        <v>0</v>
      </c>
      <c r="BV188" s="50">
        <v>0</v>
      </c>
      <c r="BW188" s="50">
        <v>0</v>
      </c>
      <c r="BX188" s="50">
        <v>0</v>
      </c>
      <c r="BY188" s="50">
        <v>0</v>
      </c>
      <c r="BZ188" s="50">
        <v>0</v>
      </c>
      <c r="CA188" s="50">
        <v>0</v>
      </c>
      <c r="CB188" s="50">
        <v>0</v>
      </c>
      <c r="CC188" s="50">
        <v>0</v>
      </c>
      <c r="CD188" s="50">
        <v>0</v>
      </c>
      <c r="CE188" s="50">
        <v>0</v>
      </c>
      <c r="CF188" s="50">
        <v>0</v>
      </c>
      <c r="CG188" s="50">
        <v>0</v>
      </c>
      <c r="CH188" s="50">
        <v>0</v>
      </c>
      <c r="CI188" s="50">
        <v>0</v>
      </c>
      <c r="CJ188" s="51"/>
      <c r="CK188" s="60"/>
      <c r="CL188" s="60"/>
    </row>
    <row r="189" spans="1:90" s="52" customFormat="1" ht="47.25" x14ac:dyDescent="0.25">
      <c r="A189" s="47" t="s">
        <v>436</v>
      </c>
      <c r="B189" s="57" t="s">
        <v>437</v>
      </c>
      <c r="C189" s="58" t="s">
        <v>438</v>
      </c>
      <c r="D189" s="50">
        <v>0</v>
      </c>
      <c r="E189" s="50">
        <v>0</v>
      </c>
      <c r="F189" s="50">
        <v>0</v>
      </c>
      <c r="G189" s="50">
        <v>0</v>
      </c>
      <c r="H189" s="50">
        <v>0</v>
      </c>
      <c r="I189" s="50">
        <v>0</v>
      </c>
      <c r="J189" s="50">
        <v>0</v>
      </c>
      <c r="K189" s="50">
        <v>0</v>
      </c>
      <c r="L189" s="50">
        <v>0</v>
      </c>
      <c r="M189" s="50">
        <v>0</v>
      </c>
      <c r="N189" s="50">
        <v>0</v>
      </c>
      <c r="O189" s="50">
        <v>0</v>
      </c>
      <c r="P189" s="50">
        <v>0</v>
      </c>
      <c r="Q189" s="50">
        <v>0</v>
      </c>
      <c r="R189" s="50">
        <v>0</v>
      </c>
      <c r="S189" s="50">
        <v>0</v>
      </c>
      <c r="T189" s="50">
        <v>0</v>
      </c>
      <c r="U189" s="50">
        <v>0</v>
      </c>
      <c r="V189" s="50">
        <v>0</v>
      </c>
      <c r="W189" s="50">
        <v>0</v>
      </c>
      <c r="X189" s="50"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>
        <v>0</v>
      </c>
      <c r="AH189" s="50">
        <v>0</v>
      </c>
      <c r="AI189" s="50">
        <v>0</v>
      </c>
      <c r="AJ189" s="50">
        <v>0</v>
      </c>
      <c r="AK189" s="50">
        <v>0</v>
      </c>
      <c r="AL189" s="50">
        <v>0</v>
      </c>
      <c r="AM189" s="50"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4</v>
      </c>
      <c r="AU189" s="50">
        <v>0</v>
      </c>
      <c r="AV189" s="50">
        <v>0</v>
      </c>
      <c r="AW189" s="50">
        <v>0</v>
      </c>
      <c r="AX189" s="50">
        <v>0</v>
      </c>
      <c r="AY189" s="50">
        <v>0</v>
      </c>
      <c r="AZ189" s="50">
        <v>0</v>
      </c>
      <c r="BA189" s="50">
        <v>4</v>
      </c>
      <c r="BB189" s="50">
        <v>0</v>
      </c>
      <c r="BC189" s="50">
        <v>0</v>
      </c>
      <c r="BD189" s="50">
        <v>0</v>
      </c>
      <c r="BE189" s="50">
        <v>0</v>
      </c>
      <c r="BF189" s="50">
        <v>0</v>
      </c>
      <c r="BG189" s="50">
        <v>0</v>
      </c>
      <c r="BH189" s="50">
        <v>0</v>
      </c>
      <c r="BI189" s="50">
        <v>0</v>
      </c>
      <c r="BJ189" s="50">
        <v>0</v>
      </c>
      <c r="BK189" s="50">
        <v>0</v>
      </c>
      <c r="BL189" s="50">
        <v>0</v>
      </c>
      <c r="BM189" s="50">
        <v>0</v>
      </c>
      <c r="BN189" s="50">
        <v>0</v>
      </c>
      <c r="BO189" s="50">
        <v>4</v>
      </c>
      <c r="BP189" s="50">
        <v>0</v>
      </c>
      <c r="BQ189" s="50">
        <v>0</v>
      </c>
      <c r="BR189" s="50">
        <v>0</v>
      </c>
      <c r="BS189" s="50">
        <v>0</v>
      </c>
      <c r="BT189" s="59">
        <v>85</v>
      </c>
      <c r="BU189" s="50">
        <v>0</v>
      </c>
      <c r="BV189" s="50">
        <v>0</v>
      </c>
      <c r="BW189" s="50">
        <v>0</v>
      </c>
      <c r="BX189" s="50">
        <v>0</v>
      </c>
      <c r="BY189" s="50">
        <v>0</v>
      </c>
      <c r="BZ189" s="50">
        <v>0</v>
      </c>
      <c r="CA189" s="50">
        <v>0</v>
      </c>
      <c r="CB189" s="50">
        <v>0</v>
      </c>
      <c r="CC189" s="50">
        <v>0</v>
      </c>
      <c r="CD189" s="50">
        <v>0</v>
      </c>
      <c r="CE189" s="50">
        <v>0</v>
      </c>
      <c r="CF189" s="50">
        <v>0</v>
      </c>
      <c r="CG189" s="50">
        <v>0</v>
      </c>
      <c r="CH189" s="50">
        <v>0</v>
      </c>
      <c r="CI189" s="50">
        <v>0</v>
      </c>
      <c r="CJ189" s="51"/>
      <c r="CK189" s="60"/>
      <c r="CL189" s="60"/>
    </row>
    <row r="190" spans="1:90" s="52" customFormat="1" ht="47.25" x14ac:dyDescent="0.25">
      <c r="A190" s="47" t="s">
        <v>439</v>
      </c>
      <c r="B190" s="57" t="s">
        <v>440</v>
      </c>
      <c r="C190" s="58" t="s">
        <v>441</v>
      </c>
      <c r="D190" s="50">
        <v>0</v>
      </c>
      <c r="E190" s="50">
        <v>0</v>
      </c>
      <c r="F190" s="50">
        <v>0</v>
      </c>
      <c r="G190" s="50">
        <v>0</v>
      </c>
      <c r="H190" s="50">
        <v>0</v>
      </c>
      <c r="I190" s="50">
        <v>0</v>
      </c>
      <c r="J190" s="50">
        <v>0</v>
      </c>
      <c r="K190" s="50">
        <v>0</v>
      </c>
      <c r="L190" s="50">
        <v>0</v>
      </c>
      <c r="M190" s="50">
        <v>0</v>
      </c>
      <c r="N190" s="50">
        <v>0</v>
      </c>
      <c r="O190" s="50">
        <v>0</v>
      </c>
      <c r="P190" s="50">
        <v>0</v>
      </c>
      <c r="Q190" s="50">
        <v>0</v>
      </c>
      <c r="R190" s="50">
        <v>0</v>
      </c>
      <c r="S190" s="50">
        <v>0</v>
      </c>
      <c r="T190" s="50">
        <v>0</v>
      </c>
      <c r="U190" s="50">
        <v>0</v>
      </c>
      <c r="V190" s="50">
        <v>0</v>
      </c>
      <c r="W190" s="50">
        <v>0</v>
      </c>
      <c r="X190" s="50">
        <v>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>
        <v>0</v>
      </c>
      <c r="AH190" s="50">
        <v>0</v>
      </c>
      <c r="AI190" s="50">
        <v>0</v>
      </c>
      <c r="AJ190" s="50">
        <v>0</v>
      </c>
      <c r="AK190" s="50">
        <v>0</v>
      </c>
      <c r="AL190" s="50">
        <v>0</v>
      </c>
      <c r="AM190" s="50"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4</v>
      </c>
      <c r="AU190" s="50">
        <v>0</v>
      </c>
      <c r="AV190" s="50">
        <v>0</v>
      </c>
      <c r="AW190" s="50">
        <v>0</v>
      </c>
      <c r="AX190" s="50">
        <v>0</v>
      </c>
      <c r="AY190" s="50">
        <v>0</v>
      </c>
      <c r="AZ190" s="50">
        <v>0</v>
      </c>
      <c r="BA190" s="50">
        <v>4</v>
      </c>
      <c r="BB190" s="50">
        <v>0</v>
      </c>
      <c r="BC190" s="50">
        <v>0</v>
      </c>
      <c r="BD190" s="50">
        <v>0</v>
      </c>
      <c r="BE190" s="50">
        <v>0</v>
      </c>
      <c r="BF190" s="50">
        <v>0</v>
      </c>
      <c r="BG190" s="50">
        <v>0</v>
      </c>
      <c r="BH190" s="50">
        <v>0</v>
      </c>
      <c r="BI190" s="50">
        <v>0</v>
      </c>
      <c r="BJ190" s="50">
        <v>0</v>
      </c>
      <c r="BK190" s="50">
        <v>0</v>
      </c>
      <c r="BL190" s="50">
        <v>0</v>
      </c>
      <c r="BM190" s="50">
        <v>0</v>
      </c>
      <c r="BN190" s="50">
        <v>0</v>
      </c>
      <c r="BO190" s="50">
        <v>4</v>
      </c>
      <c r="BP190" s="50">
        <v>0</v>
      </c>
      <c r="BQ190" s="50">
        <v>0</v>
      </c>
      <c r="BR190" s="50">
        <v>0</v>
      </c>
      <c r="BS190" s="50">
        <v>0</v>
      </c>
      <c r="BT190" s="59">
        <v>12</v>
      </c>
      <c r="BU190" s="50">
        <v>0</v>
      </c>
      <c r="BV190" s="50">
        <v>0</v>
      </c>
      <c r="BW190" s="50">
        <v>0</v>
      </c>
      <c r="BX190" s="50">
        <v>0</v>
      </c>
      <c r="BY190" s="50">
        <v>0</v>
      </c>
      <c r="BZ190" s="50">
        <v>0</v>
      </c>
      <c r="CA190" s="50">
        <v>0</v>
      </c>
      <c r="CB190" s="50">
        <v>0</v>
      </c>
      <c r="CC190" s="50">
        <v>0</v>
      </c>
      <c r="CD190" s="50">
        <v>0</v>
      </c>
      <c r="CE190" s="50">
        <v>0</v>
      </c>
      <c r="CF190" s="50">
        <v>0</v>
      </c>
      <c r="CG190" s="50">
        <v>0</v>
      </c>
      <c r="CH190" s="50">
        <v>0</v>
      </c>
      <c r="CI190" s="50">
        <v>0</v>
      </c>
      <c r="CJ190" s="51"/>
      <c r="CK190" s="60"/>
      <c r="CL190" s="60"/>
    </row>
    <row r="191" spans="1:90" s="52" customFormat="1" ht="63" x14ac:dyDescent="0.25">
      <c r="A191" s="47" t="s">
        <v>442</v>
      </c>
      <c r="B191" s="57" t="s">
        <v>443</v>
      </c>
      <c r="C191" s="58" t="s">
        <v>444</v>
      </c>
      <c r="D191" s="50">
        <v>0</v>
      </c>
      <c r="E191" s="50">
        <v>0</v>
      </c>
      <c r="F191" s="50">
        <v>0</v>
      </c>
      <c r="G191" s="50">
        <v>0</v>
      </c>
      <c r="H191" s="50">
        <v>0</v>
      </c>
      <c r="I191" s="50">
        <v>0</v>
      </c>
      <c r="J191" s="50">
        <v>0</v>
      </c>
      <c r="K191" s="50">
        <v>0</v>
      </c>
      <c r="L191" s="50">
        <v>0</v>
      </c>
      <c r="M191" s="50">
        <v>0</v>
      </c>
      <c r="N191" s="50">
        <v>0</v>
      </c>
      <c r="O191" s="50">
        <v>0</v>
      </c>
      <c r="P191" s="50">
        <v>0</v>
      </c>
      <c r="Q191" s="50">
        <v>0</v>
      </c>
      <c r="R191" s="50">
        <v>0</v>
      </c>
      <c r="S191" s="50">
        <v>0</v>
      </c>
      <c r="T191" s="50">
        <v>0</v>
      </c>
      <c r="U191" s="50">
        <v>0</v>
      </c>
      <c r="V191" s="50">
        <v>0</v>
      </c>
      <c r="W191" s="50">
        <v>0</v>
      </c>
      <c r="X191" s="50"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>
        <v>0</v>
      </c>
      <c r="AH191" s="50">
        <v>0</v>
      </c>
      <c r="AI191" s="50">
        <v>0</v>
      </c>
      <c r="AJ191" s="50">
        <v>0</v>
      </c>
      <c r="AK191" s="50">
        <v>0</v>
      </c>
      <c r="AL191" s="50">
        <v>0</v>
      </c>
      <c r="AM191" s="50"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4</v>
      </c>
      <c r="AU191" s="50">
        <v>0</v>
      </c>
      <c r="AV191" s="50">
        <v>0</v>
      </c>
      <c r="AW191" s="50">
        <v>0</v>
      </c>
      <c r="AX191" s="50">
        <v>0</v>
      </c>
      <c r="AY191" s="50">
        <v>0</v>
      </c>
      <c r="AZ191" s="50">
        <v>0</v>
      </c>
      <c r="BA191" s="50">
        <v>4</v>
      </c>
      <c r="BB191" s="50">
        <v>0</v>
      </c>
      <c r="BC191" s="50">
        <v>0</v>
      </c>
      <c r="BD191" s="50">
        <v>0</v>
      </c>
      <c r="BE191" s="50">
        <v>0</v>
      </c>
      <c r="BF191" s="50">
        <v>0</v>
      </c>
      <c r="BG191" s="50">
        <v>0</v>
      </c>
      <c r="BH191" s="50">
        <v>0</v>
      </c>
      <c r="BI191" s="50">
        <v>0</v>
      </c>
      <c r="BJ191" s="50">
        <v>0</v>
      </c>
      <c r="BK191" s="50">
        <v>0</v>
      </c>
      <c r="BL191" s="50">
        <v>0</v>
      </c>
      <c r="BM191" s="50">
        <v>0</v>
      </c>
      <c r="BN191" s="50">
        <v>0</v>
      </c>
      <c r="BO191" s="50">
        <v>4</v>
      </c>
      <c r="BP191" s="50">
        <v>0</v>
      </c>
      <c r="BQ191" s="50">
        <v>0</v>
      </c>
      <c r="BR191" s="50">
        <v>0</v>
      </c>
      <c r="BS191" s="50">
        <v>0</v>
      </c>
      <c r="BT191" s="59">
        <v>33</v>
      </c>
      <c r="BU191" s="50">
        <v>0</v>
      </c>
      <c r="BV191" s="50">
        <v>0</v>
      </c>
      <c r="BW191" s="50">
        <v>0</v>
      </c>
      <c r="BX191" s="50">
        <v>0</v>
      </c>
      <c r="BY191" s="50">
        <v>0</v>
      </c>
      <c r="BZ191" s="50">
        <v>0</v>
      </c>
      <c r="CA191" s="50">
        <v>0</v>
      </c>
      <c r="CB191" s="50">
        <v>0</v>
      </c>
      <c r="CC191" s="50">
        <v>0</v>
      </c>
      <c r="CD191" s="50">
        <v>0</v>
      </c>
      <c r="CE191" s="50">
        <v>0</v>
      </c>
      <c r="CF191" s="50">
        <v>0</v>
      </c>
      <c r="CG191" s="50">
        <v>0</v>
      </c>
      <c r="CH191" s="50">
        <v>0</v>
      </c>
      <c r="CI191" s="50">
        <v>0</v>
      </c>
      <c r="CJ191" s="51"/>
      <c r="CK191" s="60"/>
      <c r="CL191" s="60"/>
    </row>
    <row r="192" spans="1:90" s="52" customFormat="1" ht="63" x14ac:dyDescent="0.25">
      <c r="A192" s="47" t="s">
        <v>445</v>
      </c>
      <c r="B192" s="57" t="s">
        <v>446</v>
      </c>
      <c r="C192" s="58" t="s">
        <v>447</v>
      </c>
      <c r="D192" s="50">
        <v>0</v>
      </c>
      <c r="E192" s="50">
        <v>0</v>
      </c>
      <c r="F192" s="50">
        <v>0</v>
      </c>
      <c r="G192" s="50">
        <v>0</v>
      </c>
      <c r="H192" s="50">
        <v>0</v>
      </c>
      <c r="I192" s="50">
        <v>0</v>
      </c>
      <c r="J192" s="50">
        <v>0</v>
      </c>
      <c r="K192" s="50">
        <v>0</v>
      </c>
      <c r="L192" s="50">
        <v>0</v>
      </c>
      <c r="M192" s="50">
        <v>0</v>
      </c>
      <c r="N192" s="50">
        <v>0</v>
      </c>
      <c r="O192" s="50">
        <v>0</v>
      </c>
      <c r="P192" s="50">
        <v>0</v>
      </c>
      <c r="Q192" s="50">
        <v>0</v>
      </c>
      <c r="R192" s="50">
        <v>0</v>
      </c>
      <c r="S192" s="50">
        <v>0</v>
      </c>
      <c r="T192" s="50">
        <v>0</v>
      </c>
      <c r="U192" s="50">
        <v>0</v>
      </c>
      <c r="V192" s="50">
        <v>0</v>
      </c>
      <c r="W192" s="50">
        <v>0</v>
      </c>
      <c r="X192" s="50">
        <v>0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0</v>
      </c>
      <c r="AF192" s="50">
        <v>0</v>
      </c>
      <c r="AG192" s="50">
        <v>0</v>
      </c>
      <c r="AH192" s="50">
        <v>0</v>
      </c>
      <c r="AI192" s="50">
        <v>0</v>
      </c>
      <c r="AJ192" s="50">
        <v>0</v>
      </c>
      <c r="AK192" s="50">
        <v>0</v>
      </c>
      <c r="AL192" s="50">
        <v>0</v>
      </c>
      <c r="AM192" s="50"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4</v>
      </c>
      <c r="AU192" s="50">
        <v>0</v>
      </c>
      <c r="AV192" s="50">
        <v>0</v>
      </c>
      <c r="AW192" s="50">
        <v>0</v>
      </c>
      <c r="AX192" s="50">
        <v>0</v>
      </c>
      <c r="AY192" s="50">
        <v>0</v>
      </c>
      <c r="AZ192" s="50">
        <v>0</v>
      </c>
      <c r="BA192" s="50">
        <v>4</v>
      </c>
      <c r="BB192" s="50">
        <v>0</v>
      </c>
      <c r="BC192" s="50">
        <v>0</v>
      </c>
      <c r="BD192" s="50">
        <v>0</v>
      </c>
      <c r="BE192" s="50">
        <v>0</v>
      </c>
      <c r="BF192" s="50">
        <v>0</v>
      </c>
      <c r="BG192" s="50">
        <v>0</v>
      </c>
      <c r="BH192" s="50">
        <v>0</v>
      </c>
      <c r="BI192" s="50">
        <v>0</v>
      </c>
      <c r="BJ192" s="50">
        <v>0</v>
      </c>
      <c r="BK192" s="50">
        <v>0</v>
      </c>
      <c r="BL192" s="50">
        <v>0</v>
      </c>
      <c r="BM192" s="50">
        <v>0</v>
      </c>
      <c r="BN192" s="50">
        <v>0</v>
      </c>
      <c r="BO192" s="50">
        <v>4</v>
      </c>
      <c r="BP192" s="50">
        <v>0</v>
      </c>
      <c r="BQ192" s="50">
        <v>0</v>
      </c>
      <c r="BR192" s="50">
        <v>0</v>
      </c>
      <c r="BS192" s="50">
        <v>0</v>
      </c>
      <c r="BT192" s="59">
        <v>48</v>
      </c>
      <c r="BU192" s="50">
        <v>0</v>
      </c>
      <c r="BV192" s="50">
        <v>0</v>
      </c>
      <c r="BW192" s="50">
        <v>0</v>
      </c>
      <c r="BX192" s="50">
        <v>0</v>
      </c>
      <c r="BY192" s="50">
        <v>0</v>
      </c>
      <c r="BZ192" s="50">
        <v>0</v>
      </c>
      <c r="CA192" s="50">
        <v>0</v>
      </c>
      <c r="CB192" s="50">
        <v>0</v>
      </c>
      <c r="CC192" s="50">
        <v>0</v>
      </c>
      <c r="CD192" s="50">
        <v>0</v>
      </c>
      <c r="CE192" s="50">
        <v>0</v>
      </c>
      <c r="CF192" s="50">
        <v>0</v>
      </c>
      <c r="CG192" s="50">
        <v>0</v>
      </c>
      <c r="CH192" s="50">
        <v>0</v>
      </c>
      <c r="CI192" s="50">
        <v>0</v>
      </c>
      <c r="CJ192" s="51"/>
      <c r="CK192" s="60"/>
      <c r="CL192" s="60"/>
    </row>
    <row r="193" spans="1:90" s="52" customFormat="1" ht="63" x14ac:dyDescent="0.25">
      <c r="A193" s="47" t="s">
        <v>448</v>
      </c>
      <c r="B193" s="57" t="s">
        <v>449</v>
      </c>
      <c r="C193" s="58" t="s">
        <v>450</v>
      </c>
      <c r="D193" s="50">
        <v>0</v>
      </c>
      <c r="E193" s="50">
        <v>0</v>
      </c>
      <c r="F193" s="50">
        <v>0</v>
      </c>
      <c r="G193" s="50">
        <v>0</v>
      </c>
      <c r="H193" s="50">
        <v>0</v>
      </c>
      <c r="I193" s="50">
        <v>0</v>
      </c>
      <c r="J193" s="50">
        <v>0</v>
      </c>
      <c r="K193" s="50">
        <v>0</v>
      </c>
      <c r="L193" s="50">
        <v>0</v>
      </c>
      <c r="M193" s="50">
        <v>0</v>
      </c>
      <c r="N193" s="50">
        <v>0</v>
      </c>
      <c r="O193" s="50">
        <v>0</v>
      </c>
      <c r="P193" s="50">
        <v>0</v>
      </c>
      <c r="Q193" s="50">
        <v>0</v>
      </c>
      <c r="R193" s="50">
        <v>0</v>
      </c>
      <c r="S193" s="50">
        <v>0</v>
      </c>
      <c r="T193" s="50">
        <v>0</v>
      </c>
      <c r="U193" s="50">
        <v>0</v>
      </c>
      <c r="V193" s="50">
        <v>0</v>
      </c>
      <c r="W193" s="50">
        <v>0</v>
      </c>
      <c r="X193" s="50"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>
        <v>0</v>
      </c>
      <c r="AH193" s="50">
        <v>0</v>
      </c>
      <c r="AI193" s="50">
        <v>0</v>
      </c>
      <c r="AJ193" s="50">
        <v>0</v>
      </c>
      <c r="AK193" s="50">
        <v>0</v>
      </c>
      <c r="AL193" s="50">
        <v>0</v>
      </c>
      <c r="AM193" s="50"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4</v>
      </c>
      <c r="AU193" s="50">
        <v>0</v>
      </c>
      <c r="AV193" s="50">
        <v>0</v>
      </c>
      <c r="AW193" s="50">
        <v>0</v>
      </c>
      <c r="AX193" s="50">
        <v>0</v>
      </c>
      <c r="AY193" s="50">
        <v>0</v>
      </c>
      <c r="AZ193" s="50">
        <v>0</v>
      </c>
      <c r="BA193" s="50">
        <v>4</v>
      </c>
      <c r="BB193" s="50">
        <v>0</v>
      </c>
      <c r="BC193" s="50">
        <v>0</v>
      </c>
      <c r="BD193" s="50">
        <v>0</v>
      </c>
      <c r="BE193" s="50">
        <v>0</v>
      </c>
      <c r="BF193" s="50">
        <v>0</v>
      </c>
      <c r="BG193" s="50">
        <v>0</v>
      </c>
      <c r="BH193" s="50">
        <v>0</v>
      </c>
      <c r="BI193" s="50">
        <v>0</v>
      </c>
      <c r="BJ193" s="50">
        <v>0</v>
      </c>
      <c r="BK193" s="50">
        <v>0</v>
      </c>
      <c r="BL193" s="50">
        <v>0</v>
      </c>
      <c r="BM193" s="50">
        <v>0</v>
      </c>
      <c r="BN193" s="50">
        <v>0</v>
      </c>
      <c r="BO193" s="50">
        <v>4</v>
      </c>
      <c r="BP193" s="50">
        <v>0</v>
      </c>
      <c r="BQ193" s="50">
        <v>0</v>
      </c>
      <c r="BR193" s="50">
        <v>0</v>
      </c>
      <c r="BS193" s="50">
        <v>0</v>
      </c>
      <c r="BT193" s="59">
        <v>59</v>
      </c>
      <c r="BU193" s="50">
        <v>0</v>
      </c>
      <c r="BV193" s="50">
        <v>0</v>
      </c>
      <c r="BW193" s="50">
        <v>0</v>
      </c>
      <c r="BX193" s="50">
        <v>0</v>
      </c>
      <c r="BY193" s="50">
        <v>0</v>
      </c>
      <c r="BZ193" s="50">
        <v>0</v>
      </c>
      <c r="CA193" s="50">
        <v>0</v>
      </c>
      <c r="CB193" s="50">
        <v>0</v>
      </c>
      <c r="CC193" s="50">
        <v>0</v>
      </c>
      <c r="CD193" s="50">
        <v>0</v>
      </c>
      <c r="CE193" s="50">
        <v>0</v>
      </c>
      <c r="CF193" s="50">
        <v>0</v>
      </c>
      <c r="CG193" s="50">
        <v>0</v>
      </c>
      <c r="CH193" s="50">
        <v>0</v>
      </c>
      <c r="CI193" s="50">
        <v>0</v>
      </c>
      <c r="CJ193" s="51"/>
      <c r="CK193" s="60"/>
      <c r="CL193" s="60"/>
    </row>
    <row r="194" spans="1:90" s="52" customFormat="1" ht="47.25" x14ac:dyDescent="0.25">
      <c r="A194" s="47" t="s">
        <v>451</v>
      </c>
      <c r="B194" s="57" t="s">
        <v>452</v>
      </c>
      <c r="C194" s="58" t="s">
        <v>453</v>
      </c>
      <c r="D194" s="50">
        <v>0</v>
      </c>
      <c r="E194" s="50">
        <v>0</v>
      </c>
      <c r="F194" s="50">
        <v>0</v>
      </c>
      <c r="G194" s="50">
        <v>0</v>
      </c>
      <c r="H194" s="50">
        <v>0</v>
      </c>
      <c r="I194" s="50">
        <v>0</v>
      </c>
      <c r="J194" s="50">
        <v>0</v>
      </c>
      <c r="K194" s="50">
        <v>0</v>
      </c>
      <c r="L194" s="50">
        <v>0</v>
      </c>
      <c r="M194" s="50">
        <v>0</v>
      </c>
      <c r="N194" s="50">
        <v>0</v>
      </c>
      <c r="O194" s="50">
        <v>0</v>
      </c>
      <c r="P194" s="50">
        <v>0</v>
      </c>
      <c r="Q194" s="50">
        <v>0</v>
      </c>
      <c r="R194" s="50">
        <v>0</v>
      </c>
      <c r="S194" s="50">
        <v>0</v>
      </c>
      <c r="T194" s="50">
        <v>0</v>
      </c>
      <c r="U194" s="50">
        <v>0</v>
      </c>
      <c r="V194" s="50">
        <v>0</v>
      </c>
      <c r="W194" s="50">
        <v>0</v>
      </c>
      <c r="X194" s="50">
        <v>0</v>
      </c>
      <c r="Y194" s="50">
        <v>0</v>
      </c>
      <c r="Z194" s="50">
        <v>0</v>
      </c>
      <c r="AA194" s="50">
        <v>0</v>
      </c>
      <c r="AB194" s="50">
        <v>0</v>
      </c>
      <c r="AC194" s="50">
        <v>0</v>
      </c>
      <c r="AD194" s="50">
        <v>0</v>
      </c>
      <c r="AE194" s="50">
        <v>0</v>
      </c>
      <c r="AF194" s="50">
        <v>0</v>
      </c>
      <c r="AG194" s="50">
        <v>0</v>
      </c>
      <c r="AH194" s="50">
        <v>0</v>
      </c>
      <c r="AI194" s="50">
        <v>0</v>
      </c>
      <c r="AJ194" s="50">
        <v>0</v>
      </c>
      <c r="AK194" s="50">
        <v>0</v>
      </c>
      <c r="AL194" s="50">
        <v>0</v>
      </c>
      <c r="AM194" s="50">
        <v>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4</v>
      </c>
      <c r="AU194" s="50">
        <v>0</v>
      </c>
      <c r="AV194" s="50">
        <v>0</v>
      </c>
      <c r="AW194" s="50">
        <v>0</v>
      </c>
      <c r="AX194" s="50">
        <v>0</v>
      </c>
      <c r="AY194" s="50">
        <v>0</v>
      </c>
      <c r="AZ194" s="50">
        <v>0</v>
      </c>
      <c r="BA194" s="50">
        <v>4</v>
      </c>
      <c r="BB194" s="50">
        <v>0</v>
      </c>
      <c r="BC194" s="50">
        <v>0</v>
      </c>
      <c r="BD194" s="50">
        <v>0</v>
      </c>
      <c r="BE194" s="50">
        <v>0</v>
      </c>
      <c r="BF194" s="50">
        <v>0</v>
      </c>
      <c r="BG194" s="50">
        <v>0</v>
      </c>
      <c r="BH194" s="50">
        <v>0</v>
      </c>
      <c r="BI194" s="50">
        <v>0</v>
      </c>
      <c r="BJ194" s="50">
        <v>0</v>
      </c>
      <c r="BK194" s="50">
        <v>0</v>
      </c>
      <c r="BL194" s="50">
        <v>0</v>
      </c>
      <c r="BM194" s="50">
        <v>0</v>
      </c>
      <c r="BN194" s="50">
        <v>0</v>
      </c>
      <c r="BO194" s="50">
        <v>4</v>
      </c>
      <c r="BP194" s="50">
        <v>0</v>
      </c>
      <c r="BQ194" s="50">
        <v>0</v>
      </c>
      <c r="BR194" s="50">
        <v>0</v>
      </c>
      <c r="BS194" s="50">
        <v>0</v>
      </c>
      <c r="BT194" s="59">
        <v>5</v>
      </c>
      <c r="BU194" s="50">
        <v>0</v>
      </c>
      <c r="BV194" s="50">
        <v>0</v>
      </c>
      <c r="BW194" s="50">
        <v>0</v>
      </c>
      <c r="BX194" s="50">
        <v>0</v>
      </c>
      <c r="BY194" s="50">
        <v>0</v>
      </c>
      <c r="BZ194" s="50">
        <v>0</v>
      </c>
      <c r="CA194" s="50">
        <v>0</v>
      </c>
      <c r="CB194" s="50">
        <v>0</v>
      </c>
      <c r="CC194" s="50">
        <v>0</v>
      </c>
      <c r="CD194" s="50">
        <v>0</v>
      </c>
      <c r="CE194" s="50">
        <v>0</v>
      </c>
      <c r="CF194" s="50">
        <v>0</v>
      </c>
      <c r="CG194" s="50">
        <v>0</v>
      </c>
      <c r="CH194" s="50">
        <v>0</v>
      </c>
      <c r="CI194" s="50">
        <v>0</v>
      </c>
      <c r="CJ194" s="51"/>
      <c r="CK194" s="60"/>
      <c r="CL194" s="60"/>
    </row>
    <row r="195" spans="1:90" s="52" customFormat="1" ht="47.25" x14ac:dyDescent="0.25">
      <c r="A195" s="47" t="s">
        <v>320</v>
      </c>
      <c r="B195" s="57" t="s">
        <v>454</v>
      </c>
      <c r="C195" s="58" t="s">
        <v>455</v>
      </c>
      <c r="D195" s="50">
        <v>0</v>
      </c>
      <c r="E195" s="50">
        <v>0</v>
      </c>
      <c r="F195" s="50">
        <v>0</v>
      </c>
      <c r="G195" s="50">
        <v>0</v>
      </c>
      <c r="H195" s="50">
        <v>0</v>
      </c>
      <c r="I195" s="50">
        <v>0</v>
      </c>
      <c r="J195" s="50">
        <v>0</v>
      </c>
      <c r="K195" s="50">
        <v>0</v>
      </c>
      <c r="L195" s="50">
        <v>0</v>
      </c>
      <c r="M195" s="50">
        <v>0</v>
      </c>
      <c r="N195" s="50">
        <v>0</v>
      </c>
      <c r="O195" s="50">
        <v>0</v>
      </c>
      <c r="P195" s="50">
        <v>0</v>
      </c>
      <c r="Q195" s="50">
        <v>0</v>
      </c>
      <c r="R195" s="50">
        <v>0</v>
      </c>
      <c r="S195" s="50">
        <v>0</v>
      </c>
      <c r="T195" s="50">
        <v>0</v>
      </c>
      <c r="U195" s="50">
        <v>0</v>
      </c>
      <c r="V195" s="50">
        <v>0</v>
      </c>
      <c r="W195" s="50">
        <v>0</v>
      </c>
      <c r="X195" s="50"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0</v>
      </c>
      <c r="AF195" s="50">
        <v>0</v>
      </c>
      <c r="AG195" s="50">
        <v>0</v>
      </c>
      <c r="AH195" s="50">
        <v>0</v>
      </c>
      <c r="AI195" s="50">
        <v>0</v>
      </c>
      <c r="AJ195" s="50">
        <v>0</v>
      </c>
      <c r="AK195" s="50">
        <v>0</v>
      </c>
      <c r="AL195" s="50">
        <v>0</v>
      </c>
      <c r="AM195" s="50"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>
        <v>0</v>
      </c>
      <c r="AT195" s="50">
        <v>4</v>
      </c>
      <c r="AU195" s="50">
        <v>0</v>
      </c>
      <c r="AV195" s="50">
        <v>0</v>
      </c>
      <c r="AW195" s="50">
        <v>0</v>
      </c>
      <c r="AX195" s="50">
        <v>0</v>
      </c>
      <c r="AY195" s="50">
        <v>0</v>
      </c>
      <c r="AZ195" s="50">
        <v>0</v>
      </c>
      <c r="BA195" s="50">
        <v>4</v>
      </c>
      <c r="BB195" s="50">
        <v>0</v>
      </c>
      <c r="BC195" s="50">
        <v>0</v>
      </c>
      <c r="BD195" s="50">
        <v>0</v>
      </c>
      <c r="BE195" s="50">
        <v>0</v>
      </c>
      <c r="BF195" s="50">
        <v>0</v>
      </c>
      <c r="BG195" s="50">
        <v>0</v>
      </c>
      <c r="BH195" s="50">
        <v>0</v>
      </c>
      <c r="BI195" s="50">
        <v>0</v>
      </c>
      <c r="BJ195" s="50">
        <v>0</v>
      </c>
      <c r="BK195" s="50">
        <v>0</v>
      </c>
      <c r="BL195" s="50">
        <v>0</v>
      </c>
      <c r="BM195" s="50">
        <v>0</v>
      </c>
      <c r="BN195" s="50">
        <v>0</v>
      </c>
      <c r="BO195" s="50">
        <v>4</v>
      </c>
      <c r="BP195" s="50">
        <v>0</v>
      </c>
      <c r="BQ195" s="50">
        <v>0</v>
      </c>
      <c r="BR195" s="50">
        <v>0</v>
      </c>
      <c r="BS195" s="50">
        <v>0</v>
      </c>
      <c r="BT195" s="59">
        <v>18</v>
      </c>
      <c r="BU195" s="50">
        <v>0</v>
      </c>
      <c r="BV195" s="50">
        <v>0</v>
      </c>
      <c r="BW195" s="50">
        <v>0</v>
      </c>
      <c r="BX195" s="50">
        <v>0</v>
      </c>
      <c r="BY195" s="50">
        <v>0</v>
      </c>
      <c r="BZ195" s="50">
        <v>0</v>
      </c>
      <c r="CA195" s="50">
        <v>0</v>
      </c>
      <c r="CB195" s="50">
        <v>0</v>
      </c>
      <c r="CC195" s="50">
        <v>0</v>
      </c>
      <c r="CD195" s="50">
        <v>0</v>
      </c>
      <c r="CE195" s="50">
        <v>0</v>
      </c>
      <c r="CF195" s="50">
        <v>0</v>
      </c>
      <c r="CG195" s="50">
        <v>0</v>
      </c>
      <c r="CH195" s="50">
        <v>0</v>
      </c>
      <c r="CI195" s="50">
        <v>0</v>
      </c>
      <c r="CJ195" s="51"/>
      <c r="CK195" s="60"/>
      <c r="CL195" s="60"/>
    </row>
    <row r="196" spans="1:90" s="52" customFormat="1" ht="47.25" x14ac:dyDescent="0.25">
      <c r="A196" s="47" t="s">
        <v>322</v>
      </c>
      <c r="B196" s="57" t="s">
        <v>456</v>
      </c>
      <c r="C196" s="58" t="s">
        <v>457</v>
      </c>
      <c r="D196" s="50">
        <v>0</v>
      </c>
      <c r="E196" s="50">
        <v>0</v>
      </c>
      <c r="F196" s="50">
        <v>0</v>
      </c>
      <c r="G196" s="50">
        <v>0</v>
      </c>
      <c r="H196" s="50">
        <v>0</v>
      </c>
      <c r="I196" s="50">
        <v>0</v>
      </c>
      <c r="J196" s="50">
        <v>0</v>
      </c>
      <c r="K196" s="50">
        <v>0</v>
      </c>
      <c r="L196" s="50">
        <v>0</v>
      </c>
      <c r="M196" s="50">
        <v>0</v>
      </c>
      <c r="N196" s="50">
        <v>0</v>
      </c>
      <c r="O196" s="50">
        <v>0</v>
      </c>
      <c r="P196" s="50">
        <v>0</v>
      </c>
      <c r="Q196" s="50">
        <v>0</v>
      </c>
      <c r="R196" s="50">
        <v>0</v>
      </c>
      <c r="S196" s="50">
        <v>0</v>
      </c>
      <c r="T196" s="50">
        <v>0</v>
      </c>
      <c r="U196" s="50">
        <v>0</v>
      </c>
      <c r="V196" s="50">
        <v>0</v>
      </c>
      <c r="W196" s="50">
        <v>0</v>
      </c>
      <c r="X196" s="50"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>
        <v>0</v>
      </c>
      <c r="AH196" s="50">
        <v>0</v>
      </c>
      <c r="AI196" s="50">
        <v>0</v>
      </c>
      <c r="AJ196" s="50">
        <v>0</v>
      </c>
      <c r="AK196" s="50">
        <v>0</v>
      </c>
      <c r="AL196" s="50">
        <v>0</v>
      </c>
      <c r="AM196" s="50"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4</v>
      </c>
      <c r="AU196" s="50">
        <v>0</v>
      </c>
      <c r="AV196" s="50">
        <v>0</v>
      </c>
      <c r="AW196" s="50">
        <v>0</v>
      </c>
      <c r="AX196" s="50">
        <v>0</v>
      </c>
      <c r="AY196" s="50">
        <v>0</v>
      </c>
      <c r="AZ196" s="50">
        <v>0</v>
      </c>
      <c r="BA196" s="50">
        <v>4</v>
      </c>
      <c r="BB196" s="50">
        <v>0</v>
      </c>
      <c r="BC196" s="50">
        <v>0</v>
      </c>
      <c r="BD196" s="50">
        <v>0</v>
      </c>
      <c r="BE196" s="50">
        <v>0</v>
      </c>
      <c r="BF196" s="50">
        <v>0</v>
      </c>
      <c r="BG196" s="50">
        <v>0</v>
      </c>
      <c r="BH196" s="50">
        <v>0</v>
      </c>
      <c r="BI196" s="50">
        <v>0</v>
      </c>
      <c r="BJ196" s="50">
        <v>0</v>
      </c>
      <c r="BK196" s="50">
        <v>0</v>
      </c>
      <c r="BL196" s="50">
        <v>0</v>
      </c>
      <c r="BM196" s="50">
        <v>0</v>
      </c>
      <c r="BN196" s="50">
        <v>0</v>
      </c>
      <c r="BO196" s="50">
        <v>4</v>
      </c>
      <c r="BP196" s="50">
        <v>0</v>
      </c>
      <c r="BQ196" s="50">
        <v>0</v>
      </c>
      <c r="BR196" s="50">
        <v>0</v>
      </c>
      <c r="BS196" s="50">
        <v>0</v>
      </c>
      <c r="BT196" s="59">
        <v>151</v>
      </c>
      <c r="BU196" s="50">
        <v>0</v>
      </c>
      <c r="BV196" s="50">
        <v>0</v>
      </c>
      <c r="BW196" s="50">
        <v>0</v>
      </c>
      <c r="BX196" s="50">
        <v>0</v>
      </c>
      <c r="BY196" s="50">
        <v>0</v>
      </c>
      <c r="BZ196" s="50">
        <v>0</v>
      </c>
      <c r="CA196" s="50">
        <v>0</v>
      </c>
      <c r="CB196" s="50">
        <v>0</v>
      </c>
      <c r="CC196" s="50">
        <v>0</v>
      </c>
      <c r="CD196" s="50">
        <v>0</v>
      </c>
      <c r="CE196" s="50">
        <v>0</v>
      </c>
      <c r="CF196" s="50">
        <v>0</v>
      </c>
      <c r="CG196" s="50">
        <v>0</v>
      </c>
      <c r="CH196" s="50">
        <v>0</v>
      </c>
      <c r="CI196" s="50">
        <v>0</v>
      </c>
      <c r="CJ196" s="51"/>
      <c r="CK196" s="60"/>
      <c r="CL196" s="60"/>
    </row>
    <row r="197" spans="1:90" s="52" customFormat="1" ht="47.25" x14ac:dyDescent="0.25">
      <c r="A197" s="47" t="s">
        <v>323</v>
      </c>
      <c r="B197" s="61" t="s">
        <v>458</v>
      </c>
      <c r="C197" s="62" t="s">
        <v>459</v>
      </c>
      <c r="D197" s="50">
        <v>0</v>
      </c>
      <c r="E197" s="50">
        <v>0</v>
      </c>
      <c r="F197" s="50">
        <v>0</v>
      </c>
      <c r="G197" s="50">
        <v>0</v>
      </c>
      <c r="H197" s="50">
        <v>0</v>
      </c>
      <c r="I197" s="50">
        <v>0</v>
      </c>
      <c r="J197" s="50">
        <v>0</v>
      </c>
      <c r="K197" s="50">
        <v>0</v>
      </c>
      <c r="L197" s="50">
        <v>0</v>
      </c>
      <c r="M197" s="50">
        <v>0</v>
      </c>
      <c r="N197" s="50">
        <v>0</v>
      </c>
      <c r="O197" s="50">
        <v>0</v>
      </c>
      <c r="P197" s="50">
        <v>0</v>
      </c>
      <c r="Q197" s="50">
        <v>0</v>
      </c>
      <c r="R197" s="50">
        <v>0</v>
      </c>
      <c r="S197" s="50">
        <v>0</v>
      </c>
      <c r="T197" s="50">
        <v>0</v>
      </c>
      <c r="U197" s="50">
        <v>0</v>
      </c>
      <c r="V197" s="50">
        <v>0</v>
      </c>
      <c r="W197" s="50">
        <v>0</v>
      </c>
      <c r="X197" s="50"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0</v>
      </c>
      <c r="AH197" s="50">
        <v>0</v>
      </c>
      <c r="AI197" s="50">
        <v>0</v>
      </c>
      <c r="AJ197" s="50">
        <v>0</v>
      </c>
      <c r="AK197" s="50">
        <v>0</v>
      </c>
      <c r="AL197" s="50">
        <v>0</v>
      </c>
      <c r="AM197" s="50"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4</v>
      </c>
      <c r="AU197" s="50">
        <v>0</v>
      </c>
      <c r="AV197" s="50">
        <v>0</v>
      </c>
      <c r="AW197" s="50">
        <v>0</v>
      </c>
      <c r="AX197" s="50">
        <v>0</v>
      </c>
      <c r="AY197" s="50">
        <v>0</v>
      </c>
      <c r="AZ197" s="50">
        <v>0</v>
      </c>
      <c r="BA197" s="50">
        <v>4</v>
      </c>
      <c r="BB197" s="50">
        <v>0</v>
      </c>
      <c r="BC197" s="50">
        <v>0</v>
      </c>
      <c r="BD197" s="50">
        <v>0</v>
      </c>
      <c r="BE197" s="50">
        <v>0</v>
      </c>
      <c r="BF197" s="50">
        <v>0</v>
      </c>
      <c r="BG197" s="50">
        <v>0</v>
      </c>
      <c r="BH197" s="50">
        <v>0</v>
      </c>
      <c r="BI197" s="50">
        <v>0</v>
      </c>
      <c r="BJ197" s="50">
        <v>0</v>
      </c>
      <c r="BK197" s="50">
        <v>0</v>
      </c>
      <c r="BL197" s="50">
        <v>0</v>
      </c>
      <c r="BM197" s="50">
        <v>0</v>
      </c>
      <c r="BN197" s="50">
        <v>0</v>
      </c>
      <c r="BO197" s="50">
        <v>4</v>
      </c>
      <c r="BP197" s="50">
        <v>0</v>
      </c>
      <c r="BQ197" s="50">
        <v>0</v>
      </c>
      <c r="BR197" s="50">
        <v>0</v>
      </c>
      <c r="BS197" s="50">
        <v>0</v>
      </c>
      <c r="BT197" s="59">
        <v>215</v>
      </c>
      <c r="BU197" s="50">
        <v>0</v>
      </c>
      <c r="BV197" s="50">
        <v>0</v>
      </c>
      <c r="BW197" s="50">
        <v>0</v>
      </c>
      <c r="BX197" s="50">
        <v>0</v>
      </c>
      <c r="BY197" s="50">
        <v>0</v>
      </c>
      <c r="BZ197" s="50">
        <v>0</v>
      </c>
      <c r="CA197" s="50">
        <v>0</v>
      </c>
      <c r="CB197" s="50">
        <v>0</v>
      </c>
      <c r="CC197" s="50">
        <v>0</v>
      </c>
      <c r="CD197" s="50">
        <v>0</v>
      </c>
      <c r="CE197" s="50">
        <v>0</v>
      </c>
      <c r="CF197" s="50">
        <v>0</v>
      </c>
      <c r="CG197" s="50">
        <v>0</v>
      </c>
      <c r="CH197" s="50">
        <v>0</v>
      </c>
      <c r="CI197" s="50">
        <v>0</v>
      </c>
      <c r="CJ197" s="51"/>
      <c r="CK197" s="60"/>
      <c r="CL197" s="60"/>
    </row>
    <row r="198" spans="1:90" s="52" customFormat="1" ht="47.25" x14ac:dyDescent="0.25">
      <c r="A198" s="47" t="s">
        <v>324</v>
      </c>
      <c r="B198" s="61" t="s">
        <v>460</v>
      </c>
      <c r="C198" s="62" t="s">
        <v>461</v>
      </c>
      <c r="D198" s="50">
        <v>0</v>
      </c>
      <c r="E198" s="50">
        <v>0</v>
      </c>
      <c r="F198" s="50">
        <v>0</v>
      </c>
      <c r="G198" s="50">
        <v>0</v>
      </c>
      <c r="H198" s="50">
        <v>0</v>
      </c>
      <c r="I198" s="50">
        <v>0</v>
      </c>
      <c r="J198" s="50">
        <v>0</v>
      </c>
      <c r="K198" s="50">
        <v>0</v>
      </c>
      <c r="L198" s="50">
        <v>0</v>
      </c>
      <c r="M198" s="50">
        <v>0</v>
      </c>
      <c r="N198" s="50">
        <v>0</v>
      </c>
      <c r="O198" s="50">
        <v>0</v>
      </c>
      <c r="P198" s="50">
        <v>0</v>
      </c>
      <c r="Q198" s="50">
        <v>0</v>
      </c>
      <c r="R198" s="50">
        <v>0</v>
      </c>
      <c r="S198" s="50">
        <v>0</v>
      </c>
      <c r="T198" s="50">
        <v>0</v>
      </c>
      <c r="U198" s="50">
        <v>0</v>
      </c>
      <c r="V198" s="50">
        <v>0</v>
      </c>
      <c r="W198" s="50">
        <v>0</v>
      </c>
      <c r="X198" s="50">
        <v>0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AF198" s="50">
        <v>0</v>
      </c>
      <c r="AG198" s="50">
        <v>0</v>
      </c>
      <c r="AH198" s="50">
        <v>0</v>
      </c>
      <c r="AI198" s="50">
        <v>0</v>
      </c>
      <c r="AJ198" s="50">
        <v>0</v>
      </c>
      <c r="AK198" s="50">
        <v>0</v>
      </c>
      <c r="AL198" s="50">
        <v>0</v>
      </c>
      <c r="AM198" s="50"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4</v>
      </c>
      <c r="AU198" s="50">
        <v>0</v>
      </c>
      <c r="AV198" s="50">
        <v>0</v>
      </c>
      <c r="AW198" s="50">
        <v>0</v>
      </c>
      <c r="AX198" s="50">
        <v>0</v>
      </c>
      <c r="AY198" s="50">
        <v>0</v>
      </c>
      <c r="AZ198" s="50">
        <v>0</v>
      </c>
      <c r="BA198" s="50">
        <v>4</v>
      </c>
      <c r="BB198" s="50">
        <v>0</v>
      </c>
      <c r="BC198" s="50">
        <v>0</v>
      </c>
      <c r="BD198" s="50">
        <v>0</v>
      </c>
      <c r="BE198" s="50">
        <v>0</v>
      </c>
      <c r="BF198" s="50">
        <v>0</v>
      </c>
      <c r="BG198" s="50">
        <v>0</v>
      </c>
      <c r="BH198" s="50">
        <v>0</v>
      </c>
      <c r="BI198" s="50">
        <v>0</v>
      </c>
      <c r="BJ198" s="50">
        <v>0</v>
      </c>
      <c r="BK198" s="50">
        <v>0</v>
      </c>
      <c r="BL198" s="50">
        <v>0</v>
      </c>
      <c r="BM198" s="50">
        <v>0</v>
      </c>
      <c r="BN198" s="50">
        <v>0</v>
      </c>
      <c r="BO198" s="50">
        <v>4</v>
      </c>
      <c r="BP198" s="50">
        <v>0</v>
      </c>
      <c r="BQ198" s="50">
        <v>0</v>
      </c>
      <c r="BR198" s="50">
        <v>0</v>
      </c>
      <c r="BS198" s="50">
        <v>0</v>
      </c>
      <c r="BT198" s="59">
        <v>193</v>
      </c>
      <c r="BU198" s="50">
        <v>0</v>
      </c>
      <c r="BV198" s="50">
        <v>0</v>
      </c>
      <c r="BW198" s="50">
        <v>0</v>
      </c>
      <c r="BX198" s="50">
        <v>0</v>
      </c>
      <c r="BY198" s="50">
        <v>0</v>
      </c>
      <c r="BZ198" s="50">
        <v>0</v>
      </c>
      <c r="CA198" s="50">
        <v>0</v>
      </c>
      <c r="CB198" s="50">
        <v>0</v>
      </c>
      <c r="CC198" s="50">
        <v>0</v>
      </c>
      <c r="CD198" s="50">
        <v>0</v>
      </c>
      <c r="CE198" s="50">
        <v>0</v>
      </c>
      <c r="CF198" s="50">
        <v>0</v>
      </c>
      <c r="CG198" s="50">
        <v>0</v>
      </c>
      <c r="CH198" s="50">
        <v>0</v>
      </c>
      <c r="CI198" s="50">
        <v>0</v>
      </c>
      <c r="CJ198" s="51"/>
      <c r="CK198" s="60"/>
      <c r="CL198" s="60"/>
    </row>
    <row r="199" spans="1:90" s="52" customFormat="1" ht="31.5" x14ac:dyDescent="0.25">
      <c r="A199" s="47" t="s">
        <v>325</v>
      </c>
      <c r="B199" s="61" t="s">
        <v>462</v>
      </c>
      <c r="C199" s="62" t="s">
        <v>463</v>
      </c>
      <c r="D199" s="50">
        <v>0</v>
      </c>
      <c r="E199" s="50">
        <v>0</v>
      </c>
      <c r="F199" s="50">
        <v>0</v>
      </c>
      <c r="G199" s="50">
        <v>0</v>
      </c>
      <c r="H199" s="50">
        <v>0</v>
      </c>
      <c r="I199" s="50">
        <v>0</v>
      </c>
      <c r="J199" s="50">
        <v>0</v>
      </c>
      <c r="K199" s="50">
        <v>0</v>
      </c>
      <c r="L199" s="50">
        <v>0</v>
      </c>
      <c r="M199" s="50">
        <v>0</v>
      </c>
      <c r="N199" s="50">
        <v>0</v>
      </c>
      <c r="O199" s="50">
        <v>0</v>
      </c>
      <c r="P199" s="50">
        <v>0</v>
      </c>
      <c r="Q199" s="50">
        <v>0</v>
      </c>
      <c r="R199" s="50">
        <v>0</v>
      </c>
      <c r="S199" s="50">
        <v>0</v>
      </c>
      <c r="T199" s="50">
        <v>0</v>
      </c>
      <c r="U199" s="50">
        <v>0</v>
      </c>
      <c r="V199" s="50">
        <v>0</v>
      </c>
      <c r="W199" s="50">
        <v>0</v>
      </c>
      <c r="X199" s="50">
        <v>0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0</v>
      </c>
      <c r="AF199" s="50">
        <v>0</v>
      </c>
      <c r="AG199" s="50">
        <v>0</v>
      </c>
      <c r="AH199" s="50">
        <v>0</v>
      </c>
      <c r="AI199" s="50">
        <v>0</v>
      </c>
      <c r="AJ199" s="50">
        <v>0</v>
      </c>
      <c r="AK199" s="50">
        <v>0</v>
      </c>
      <c r="AL199" s="50">
        <v>0</v>
      </c>
      <c r="AM199" s="50"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4</v>
      </c>
      <c r="AU199" s="50">
        <v>0</v>
      </c>
      <c r="AV199" s="50">
        <v>0</v>
      </c>
      <c r="AW199" s="50">
        <v>0</v>
      </c>
      <c r="AX199" s="50">
        <v>0</v>
      </c>
      <c r="AY199" s="50">
        <v>0</v>
      </c>
      <c r="AZ199" s="50">
        <v>0</v>
      </c>
      <c r="BA199" s="50">
        <v>4</v>
      </c>
      <c r="BB199" s="50">
        <v>0</v>
      </c>
      <c r="BC199" s="50">
        <v>0</v>
      </c>
      <c r="BD199" s="50">
        <v>0</v>
      </c>
      <c r="BE199" s="50">
        <v>0</v>
      </c>
      <c r="BF199" s="50">
        <v>0</v>
      </c>
      <c r="BG199" s="50">
        <v>0</v>
      </c>
      <c r="BH199" s="50">
        <v>0</v>
      </c>
      <c r="BI199" s="50">
        <v>0</v>
      </c>
      <c r="BJ199" s="50">
        <v>0</v>
      </c>
      <c r="BK199" s="50">
        <v>0</v>
      </c>
      <c r="BL199" s="50">
        <v>0</v>
      </c>
      <c r="BM199" s="50">
        <v>0</v>
      </c>
      <c r="BN199" s="50">
        <v>0</v>
      </c>
      <c r="BO199" s="50">
        <v>4</v>
      </c>
      <c r="BP199" s="50">
        <v>0</v>
      </c>
      <c r="BQ199" s="50">
        <v>0</v>
      </c>
      <c r="BR199" s="50">
        <v>0</v>
      </c>
      <c r="BS199" s="50">
        <v>0</v>
      </c>
      <c r="BT199" s="59">
        <v>75</v>
      </c>
      <c r="BU199" s="50">
        <v>0</v>
      </c>
      <c r="BV199" s="50">
        <v>0</v>
      </c>
      <c r="BW199" s="50">
        <v>0</v>
      </c>
      <c r="BX199" s="50">
        <v>0</v>
      </c>
      <c r="BY199" s="50">
        <v>0</v>
      </c>
      <c r="BZ199" s="50">
        <v>0</v>
      </c>
      <c r="CA199" s="50">
        <v>0</v>
      </c>
      <c r="CB199" s="50">
        <v>0</v>
      </c>
      <c r="CC199" s="50">
        <v>0</v>
      </c>
      <c r="CD199" s="50">
        <v>0</v>
      </c>
      <c r="CE199" s="50">
        <v>0</v>
      </c>
      <c r="CF199" s="50">
        <v>0</v>
      </c>
      <c r="CG199" s="50">
        <v>0</v>
      </c>
      <c r="CH199" s="50">
        <v>0</v>
      </c>
      <c r="CI199" s="50">
        <v>0</v>
      </c>
      <c r="CJ199" s="51"/>
      <c r="CK199" s="60"/>
      <c r="CL199" s="60"/>
    </row>
    <row r="200" spans="1:90" s="11" customFormat="1" ht="31.5" x14ac:dyDescent="0.25">
      <c r="A200" s="9" t="s">
        <v>167</v>
      </c>
      <c r="B200" s="21" t="s">
        <v>168</v>
      </c>
      <c r="C200" s="22" t="s">
        <v>104</v>
      </c>
      <c r="D200" s="20">
        <v>0</v>
      </c>
      <c r="E200" s="17">
        <f t="shared" ref="E200:J200" si="110">SUM(E201:E203)</f>
        <v>0</v>
      </c>
      <c r="F200" s="17">
        <f t="shared" si="110"/>
        <v>0</v>
      </c>
      <c r="G200" s="17">
        <f t="shared" si="110"/>
        <v>0</v>
      </c>
      <c r="H200" s="17">
        <f t="shared" si="110"/>
        <v>0</v>
      </c>
      <c r="I200" s="17">
        <f t="shared" si="110"/>
        <v>1</v>
      </c>
      <c r="J200" s="17">
        <f t="shared" si="110"/>
        <v>0</v>
      </c>
      <c r="K200" s="20">
        <v>0</v>
      </c>
      <c r="L200" s="17">
        <f t="shared" ref="L200:Q200" si="111">SUM(L201:L203)</f>
        <v>0</v>
      </c>
      <c r="M200" s="17">
        <f t="shared" si="111"/>
        <v>0</v>
      </c>
      <c r="N200" s="17">
        <f t="shared" si="111"/>
        <v>0</v>
      </c>
      <c r="O200" s="17">
        <f t="shared" si="111"/>
        <v>0</v>
      </c>
      <c r="P200" s="17">
        <f t="shared" si="111"/>
        <v>1</v>
      </c>
      <c r="Q200" s="17">
        <f t="shared" si="111"/>
        <v>0</v>
      </c>
      <c r="R200" s="17">
        <v>0</v>
      </c>
      <c r="S200" s="17">
        <f t="shared" ref="S200:X200" si="112">SUM(S201:S203)</f>
        <v>0</v>
      </c>
      <c r="T200" s="17">
        <f t="shared" si="112"/>
        <v>0</v>
      </c>
      <c r="U200" s="17">
        <f t="shared" si="112"/>
        <v>0</v>
      </c>
      <c r="V200" s="17">
        <f t="shared" si="112"/>
        <v>0</v>
      </c>
      <c r="W200" s="17">
        <f t="shared" si="112"/>
        <v>0</v>
      </c>
      <c r="X200" s="17">
        <f t="shared" si="112"/>
        <v>0</v>
      </c>
      <c r="Y200" s="17">
        <v>0</v>
      </c>
      <c r="Z200" s="17">
        <f t="shared" ref="Z200:AE200" si="113">SUM(Z201:Z203)</f>
        <v>0</v>
      </c>
      <c r="AA200" s="17">
        <f t="shared" si="113"/>
        <v>0</v>
      </c>
      <c r="AB200" s="17">
        <f t="shared" si="113"/>
        <v>0</v>
      </c>
      <c r="AC200" s="17">
        <f t="shared" si="113"/>
        <v>0</v>
      </c>
      <c r="AD200" s="17">
        <f t="shared" si="113"/>
        <v>0</v>
      </c>
      <c r="AE200" s="17">
        <f t="shared" si="113"/>
        <v>0</v>
      </c>
      <c r="AF200" s="17">
        <v>0</v>
      </c>
      <c r="AG200" s="17">
        <f t="shared" ref="AG200:AL200" si="114">SUM(AG201:AG203)</f>
        <v>0</v>
      </c>
      <c r="AH200" s="17">
        <f t="shared" si="114"/>
        <v>0</v>
      </c>
      <c r="AI200" s="17">
        <f t="shared" si="114"/>
        <v>0</v>
      </c>
      <c r="AJ200" s="17">
        <f t="shared" si="114"/>
        <v>0</v>
      </c>
      <c r="AK200" s="17">
        <f t="shared" si="114"/>
        <v>1</v>
      </c>
      <c r="AL200" s="17">
        <f t="shared" si="114"/>
        <v>0</v>
      </c>
      <c r="AM200" s="17">
        <v>0</v>
      </c>
      <c r="AN200" s="17">
        <f t="shared" ref="AN200:AS200" si="115">SUM(AN201:AN203)</f>
        <v>0</v>
      </c>
      <c r="AO200" s="17">
        <f t="shared" si="115"/>
        <v>0</v>
      </c>
      <c r="AP200" s="17">
        <f t="shared" si="115"/>
        <v>0</v>
      </c>
      <c r="AQ200" s="17">
        <f t="shared" si="115"/>
        <v>0</v>
      </c>
      <c r="AR200" s="17">
        <f t="shared" si="115"/>
        <v>1</v>
      </c>
      <c r="AS200" s="17">
        <f t="shared" si="115"/>
        <v>0</v>
      </c>
      <c r="AT200" s="17">
        <v>0</v>
      </c>
      <c r="AU200" s="17">
        <f t="shared" ref="AU200:AZ200" si="116">SUM(AU201:AU203)</f>
        <v>0</v>
      </c>
      <c r="AV200" s="17">
        <f t="shared" si="116"/>
        <v>0</v>
      </c>
      <c r="AW200" s="17">
        <f t="shared" si="116"/>
        <v>0</v>
      </c>
      <c r="AX200" s="17">
        <f t="shared" si="116"/>
        <v>0</v>
      </c>
      <c r="AY200" s="17">
        <f t="shared" si="116"/>
        <v>0</v>
      </c>
      <c r="AZ200" s="17">
        <f t="shared" si="116"/>
        <v>0</v>
      </c>
      <c r="BA200" s="17">
        <v>0</v>
      </c>
      <c r="BB200" s="17">
        <f t="shared" ref="BB200:BG200" si="117">SUM(BB201:BB203)</f>
        <v>0</v>
      </c>
      <c r="BC200" s="17">
        <f t="shared" si="117"/>
        <v>0</v>
      </c>
      <c r="BD200" s="17">
        <f t="shared" si="117"/>
        <v>0</v>
      </c>
      <c r="BE200" s="17">
        <f t="shared" si="117"/>
        <v>0</v>
      </c>
      <c r="BF200" s="17">
        <f t="shared" si="117"/>
        <v>0</v>
      </c>
      <c r="BG200" s="17">
        <f t="shared" si="117"/>
        <v>0</v>
      </c>
      <c r="BH200" s="17">
        <v>0</v>
      </c>
      <c r="BI200" s="17">
        <f t="shared" ref="BI200:BN200" si="118">SUM(BI201:BI203)</f>
        <v>0</v>
      </c>
      <c r="BJ200" s="17">
        <f t="shared" si="118"/>
        <v>0</v>
      </c>
      <c r="BK200" s="17">
        <f t="shared" si="118"/>
        <v>0</v>
      </c>
      <c r="BL200" s="17">
        <f t="shared" si="118"/>
        <v>0</v>
      </c>
      <c r="BM200" s="17">
        <f t="shared" si="118"/>
        <v>0</v>
      </c>
      <c r="BN200" s="17">
        <f t="shared" si="118"/>
        <v>0</v>
      </c>
      <c r="BO200" s="17">
        <v>0</v>
      </c>
      <c r="BP200" s="17">
        <f t="shared" ref="BP200:BU200" si="119">SUM(BP201:BP204)</f>
        <v>0</v>
      </c>
      <c r="BQ200" s="17">
        <f t="shared" si="119"/>
        <v>0</v>
      </c>
      <c r="BR200" s="17">
        <f t="shared" si="119"/>
        <v>0</v>
      </c>
      <c r="BS200" s="17">
        <f t="shared" si="119"/>
        <v>0</v>
      </c>
      <c r="BT200" s="17">
        <f t="shared" si="119"/>
        <v>0</v>
      </c>
      <c r="BU200" s="17">
        <f t="shared" si="119"/>
        <v>2</v>
      </c>
      <c r="BV200" s="20">
        <v>0</v>
      </c>
      <c r="BW200" s="17">
        <f t="shared" ref="BW200:CB200" si="120">SUM(BW201:BW203)</f>
        <v>0</v>
      </c>
      <c r="BX200" s="17">
        <f t="shared" si="120"/>
        <v>0</v>
      </c>
      <c r="BY200" s="17">
        <f t="shared" si="120"/>
        <v>0</v>
      </c>
      <c r="BZ200" s="17">
        <f t="shared" si="120"/>
        <v>0</v>
      </c>
      <c r="CA200" s="17">
        <f t="shared" si="120"/>
        <v>0</v>
      </c>
      <c r="CB200" s="17">
        <f t="shared" si="120"/>
        <v>0</v>
      </c>
      <c r="CC200" s="20">
        <v>0</v>
      </c>
      <c r="CD200" s="17">
        <f t="shared" ref="CD200:CI200" si="121">SUM(CD201:CD203)</f>
        <v>0</v>
      </c>
      <c r="CE200" s="17">
        <f t="shared" si="121"/>
        <v>0</v>
      </c>
      <c r="CF200" s="17">
        <f t="shared" si="121"/>
        <v>0</v>
      </c>
      <c r="CG200" s="17">
        <f t="shared" si="121"/>
        <v>0</v>
      </c>
      <c r="CH200" s="17">
        <f t="shared" si="121"/>
        <v>0</v>
      </c>
      <c r="CI200" s="17">
        <f t="shared" si="121"/>
        <v>0</v>
      </c>
      <c r="CJ200" s="10"/>
    </row>
    <row r="201" spans="1:90" s="11" customFormat="1" ht="47.25" x14ac:dyDescent="0.25">
      <c r="A201" s="9" t="s">
        <v>99</v>
      </c>
      <c r="B201" s="18" t="str">
        <f>[1]Лист1!B148</f>
        <v>Установка ПКУ-10кВ 1 шт. с. Архангельское Архангельского района РБ ( на  ВЛ-10кВ Ф-5 ПС "Архангельская" оп. № 1)</v>
      </c>
      <c r="C201" s="19" t="str">
        <f>[1]Лист1!C148</f>
        <v>L_ГИП_45</v>
      </c>
      <c r="D201" s="20">
        <v>3</v>
      </c>
      <c r="E201" s="20">
        <v>0</v>
      </c>
      <c r="F201" s="20">
        <v>0</v>
      </c>
      <c r="G201" s="20">
        <v>0</v>
      </c>
      <c r="H201" s="20">
        <v>0</v>
      </c>
      <c r="I201" s="20">
        <v>1</v>
      </c>
      <c r="J201" s="20">
        <v>0</v>
      </c>
      <c r="K201" s="20">
        <v>3</v>
      </c>
      <c r="L201" s="20">
        <v>0</v>
      </c>
      <c r="M201" s="20">
        <v>0</v>
      </c>
      <c r="N201" s="20">
        <v>0</v>
      </c>
      <c r="O201" s="20">
        <v>0</v>
      </c>
      <c r="P201" s="20">
        <v>1</v>
      </c>
      <c r="Q201" s="20">
        <v>0</v>
      </c>
      <c r="R201" s="20">
        <v>0</v>
      </c>
      <c r="S201" s="20">
        <v>0</v>
      </c>
      <c r="T201" s="20">
        <v>0</v>
      </c>
      <c r="U201" s="20">
        <v>0</v>
      </c>
      <c r="V201" s="20">
        <v>0</v>
      </c>
      <c r="W201" s="20">
        <v>0</v>
      </c>
      <c r="X201" s="20">
        <v>0</v>
      </c>
      <c r="Y201" s="20">
        <v>0</v>
      </c>
      <c r="Z201" s="20">
        <v>0</v>
      </c>
      <c r="AA201" s="20">
        <v>0</v>
      </c>
      <c r="AB201" s="20">
        <v>0</v>
      </c>
      <c r="AC201" s="20">
        <v>0</v>
      </c>
      <c r="AD201" s="20">
        <v>0</v>
      </c>
      <c r="AE201" s="20">
        <v>0</v>
      </c>
      <c r="AF201" s="20">
        <v>0</v>
      </c>
      <c r="AG201" s="20">
        <v>0</v>
      </c>
      <c r="AH201" s="20">
        <v>0</v>
      </c>
      <c r="AI201" s="20">
        <v>0</v>
      </c>
      <c r="AJ201" s="20">
        <v>0</v>
      </c>
      <c r="AK201" s="20">
        <v>0</v>
      </c>
      <c r="AL201" s="20">
        <v>0</v>
      </c>
      <c r="AM201" s="20">
        <v>0</v>
      </c>
      <c r="AN201" s="20">
        <v>0</v>
      </c>
      <c r="AO201" s="20">
        <v>0</v>
      </c>
      <c r="AP201" s="20">
        <v>0</v>
      </c>
      <c r="AQ201" s="20">
        <v>0</v>
      </c>
      <c r="AR201" s="20">
        <v>0</v>
      </c>
      <c r="AS201" s="20">
        <v>0</v>
      </c>
      <c r="AT201" s="20">
        <v>0</v>
      </c>
      <c r="AU201" s="20">
        <v>0</v>
      </c>
      <c r="AV201" s="20">
        <v>0</v>
      </c>
      <c r="AW201" s="20">
        <v>0</v>
      </c>
      <c r="AX201" s="20">
        <v>0</v>
      </c>
      <c r="AY201" s="20">
        <v>0</v>
      </c>
      <c r="AZ201" s="20">
        <v>0</v>
      </c>
      <c r="BA201" s="20">
        <v>0</v>
      </c>
      <c r="BB201" s="20">
        <v>0</v>
      </c>
      <c r="BC201" s="20">
        <v>0</v>
      </c>
      <c r="BD201" s="20">
        <v>0</v>
      </c>
      <c r="BE201" s="20">
        <v>0</v>
      </c>
      <c r="BF201" s="20">
        <v>0</v>
      </c>
      <c r="BG201" s="20">
        <v>0</v>
      </c>
      <c r="BH201" s="20">
        <v>0</v>
      </c>
      <c r="BI201" s="20">
        <v>0</v>
      </c>
      <c r="BJ201" s="20">
        <v>0</v>
      </c>
      <c r="BK201" s="20">
        <v>0</v>
      </c>
      <c r="BL201" s="20">
        <v>0</v>
      </c>
      <c r="BM201" s="20">
        <v>0</v>
      </c>
      <c r="BN201" s="20">
        <v>0</v>
      </c>
      <c r="BO201" s="20">
        <v>0</v>
      </c>
      <c r="BP201" s="20">
        <v>0</v>
      </c>
      <c r="BQ201" s="20">
        <v>0</v>
      </c>
      <c r="BR201" s="20">
        <v>0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10"/>
    </row>
    <row r="202" spans="1:90" s="11" customFormat="1" ht="31.5" x14ac:dyDescent="0.25">
      <c r="A202" s="9" t="s">
        <v>96</v>
      </c>
      <c r="B202" s="18" t="str">
        <f>[1]Лист1!B149</f>
        <v>Установка ПКУ-10кВ в СНТ "Родник" Иглинского района РБ (1 шт. к ТП-0833)</v>
      </c>
      <c r="C202" s="19" t="str">
        <f>[1]Лист1!C149</f>
        <v>N_ГИП_16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20">
        <v>0</v>
      </c>
      <c r="K202" s="20">
        <v>0</v>
      </c>
      <c r="L202" s="20">
        <v>0</v>
      </c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0">
        <v>0</v>
      </c>
      <c r="U202" s="20">
        <v>0</v>
      </c>
      <c r="V202" s="20">
        <v>0</v>
      </c>
      <c r="W202" s="20">
        <v>0</v>
      </c>
      <c r="X202" s="20">
        <v>0</v>
      </c>
      <c r="Y202" s="20">
        <v>0</v>
      </c>
      <c r="Z202" s="20">
        <v>0</v>
      </c>
      <c r="AA202" s="20">
        <v>0</v>
      </c>
      <c r="AB202" s="20">
        <v>0</v>
      </c>
      <c r="AC202" s="20">
        <v>0</v>
      </c>
      <c r="AD202" s="20">
        <v>0</v>
      </c>
      <c r="AE202" s="20">
        <v>0</v>
      </c>
      <c r="AF202" s="20">
        <v>2</v>
      </c>
      <c r="AG202" s="20">
        <v>0</v>
      </c>
      <c r="AH202" s="20">
        <v>0</v>
      </c>
      <c r="AI202" s="20">
        <v>0</v>
      </c>
      <c r="AJ202" s="20">
        <v>0</v>
      </c>
      <c r="AK202" s="20">
        <v>1</v>
      </c>
      <c r="AL202" s="20">
        <v>0</v>
      </c>
      <c r="AM202" s="20">
        <v>3</v>
      </c>
      <c r="AN202" s="20">
        <v>0</v>
      </c>
      <c r="AO202" s="20">
        <v>0</v>
      </c>
      <c r="AP202" s="20">
        <v>0</v>
      </c>
      <c r="AQ202" s="20">
        <v>0</v>
      </c>
      <c r="AR202" s="20">
        <v>1</v>
      </c>
      <c r="AS202" s="20">
        <v>0</v>
      </c>
      <c r="AT202" s="20">
        <v>0</v>
      </c>
      <c r="AU202" s="20">
        <v>0</v>
      </c>
      <c r="AV202" s="20">
        <v>0</v>
      </c>
      <c r="AW202" s="20">
        <v>0</v>
      </c>
      <c r="AX202" s="20">
        <v>0</v>
      </c>
      <c r="AY202" s="20">
        <v>0</v>
      </c>
      <c r="AZ202" s="20">
        <v>0</v>
      </c>
      <c r="BA202" s="20">
        <v>0</v>
      </c>
      <c r="BB202" s="20">
        <v>0</v>
      </c>
      <c r="BC202" s="20">
        <v>0</v>
      </c>
      <c r="BD202" s="20">
        <v>0</v>
      </c>
      <c r="BE202" s="20">
        <v>0</v>
      </c>
      <c r="BF202" s="20">
        <v>0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10"/>
    </row>
    <row r="203" spans="1:90" s="29" customFormat="1" ht="35.25" customHeight="1" x14ac:dyDescent="0.25">
      <c r="A203" s="9" t="s">
        <v>97</v>
      </c>
      <c r="B203" s="18" t="s">
        <v>260</v>
      </c>
      <c r="C203" s="19" t="s">
        <v>261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7">
        <v>0</v>
      </c>
      <c r="AI203" s="17">
        <v>0</v>
      </c>
      <c r="AJ203" s="17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0</v>
      </c>
      <c r="AZ203" s="17">
        <v>0</v>
      </c>
      <c r="BA203" s="17">
        <v>1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7">
        <v>0</v>
      </c>
      <c r="BI203" s="17">
        <v>0</v>
      </c>
      <c r="BJ203" s="17">
        <v>0</v>
      </c>
      <c r="BK203" s="17">
        <v>0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7">
        <v>0</v>
      </c>
      <c r="BV203" s="17">
        <v>0</v>
      </c>
      <c r="BW203" s="17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10"/>
    </row>
    <row r="204" spans="1:90" s="52" customFormat="1" ht="48" customHeight="1" x14ac:dyDescent="0.25">
      <c r="A204" s="47" t="s">
        <v>98</v>
      </c>
      <c r="B204" s="61" t="s">
        <v>464</v>
      </c>
      <c r="C204" s="63" t="s">
        <v>465</v>
      </c>
      <c r="D204" s="50">
        <v>0</v>
      </c>
      <c r="E204" s="50">
        <v>0</v>
      </c>
      <c r="F204" s="50">
        <v>0</v>
      </c>
      <c r="G204" s="50">
        <v>0</v>
      </c>
      <c r="H204" s="50">
        <v>0</v>
      </c>
      <c r="I204" s="50">
        <v>0</v>
      </c>
      <c r="J204" s="50">
        <v>0</v>
      </c>
      <c r="K204" s="50">
        <v>0</v>
      </c>
      <c r="L204" s="50">
        <v>0</v>
      </c>
      <c r="M204" s="50">
        <v>0</v>
      </c>
      <c r="N204" s="50">
        <v>0</v>
      </c>
      <c r="O204" s="50">
        <v>0</v>
      </c>
      <c r="P204" s="50">
        <v>0</v>
      </c>
      <c r="Q204" s="50">
        <v>0</v>
      </c>
      <c r="R204" s="50">
        <v>0</v>
      </c>
      <c r="S204" s="50">
        <v>0</v>
      </c>
      <c r="T204" s="50">
        <v>0</v>
      </c>
      <c r="U204" s="50">
        <v>0</v>
      </c>
      <c r="V204" s="50">
        <v>0</v>
      </c>
      <c r="W204" s="50">
        <v>0</v>
      </c>
      <c r="X204" s="50"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>
        <v>0</v>
      </c>
      <c r="AI204" s="50">
        <v>0</v>
      </c>
      <c r="AJ204" s="50">
        <v>0</v>
      </c>
      <c r="AK204" s="50">
        <v>0</v>
      </c>
      <c r="AL204" s="50">
        <v>0</v>
      </c>
      <c r="AM204" s="50"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>
        <v>0</v>
      </c>
      <c r="AX204" s="50">
        <v>0</v>
      </c>
      <c r="AY204" s="50">
        <v>0</v>
      </c>
      <c r="AZ204" s="50">
        <v>0</v>
      </c>
      <c r="BA204" s="50">
        <v>0</v>
      </c>
      <c r="BB204" s="50">
        <v>0</v>
      </c>
      <c r="BC204" s="50">
        <v>0</v>
      </c>
      <c r="BD204" s="50">
        <v>0</v>
      </c>
      <c r="BE204" s="50">
        <v>0</v>
      </c>
      <c r="BF204" s="50">
        <v>0</v>
      </c>
      <c r="BG204" s="50">
        <v>0</v>
      </c>
      <c r="BH204" s="50">
        <v>0</v>
      </c>
      <c r="BI204" s="50">
        <v>0</v>
      </c>
      <c r="BJ204" s="50">
        <v>0</v>
      </c>
      <c r="BK204" s="50">
        <v>0</v>
      </c>
      <c r="BL204" s="50">
        <v>0</v>
      </c>
      <c r="BM204" s="50">
        <v>0</v>
      </c>
      <c r="BN204" s="50">
        <v>0</v>
      </c>
      <c r="BO204" s="50">
        <v>3</v>
      </c>
      <c r="BP204" s="50">
        <v>0</v>
      </c>
      <c r="BQ204" s="50">
        <v>0</v>
      </c>
      <c r="BR204" s="50">
        <v>0</v>
      </c>
      <c r="BS204" s="50">
        <v>0</v>
      </c>
      <c r="BT204" s="50">
        <v>0</v>
      </c>
      <c r="BU204" s="50">
        <v>2</v>
      </c>
      <c r="BV204" s="50">
        <v>0</v>
      </c>
      <c r="BW204" s="50">
        <v>0</v>
      </c>
      <c r="BX204" s="50">
        <v>0</v>
      </c>
      <c r="BY204" s="50">
        <v>0</v>
      </c>
      <c r="BZ204" s="50">
        <v>0</v>
      </c>
      <c r="CA204" s="50">
        <v>0</v>
      </c>
      <c r="CB204" s="50">
        <v>0</v>
      </c>
      <c r="CC204" s="50">
        <v>0</v>
      </c>
      <c r="CD204" s="50">
        <v>0</v>
      </c>
      <c r="CE204" s="50">
        <v>0</v>
      </c>
      <c r="CF204" s="50">
        <v>0</v>
      </c>
      <c r="CG204" s="50">
        <v>0</v>
      </c>
      <c r="CH204" s="50">
        <v>0</v>
      </c>
      <c r="CI204" s="50">
        <v>0</v>
      </c>
      <c r="CJ204" s="51"/>
    </row>
    <row r="205" spans="1:90" s="11" customFormat="1" ht="31.5" x14ac:dyDescent="0.25">
      <c r="A205" s="9" t="s">
        <v>169</v>
      </c>
      <c r="B205" s="21" t="s">
        <v>170</v>
      </c>
      <c r="C205" s="22" t="s">
        <v>104</v>
      </c>
      <c r="D205" s="20">
        <v>0</v>
      </c>
      <c r="E205" s="20">
        <v>0</v>
      </c>
      <c r="F205" s="20">
        <v>0</v>
      </c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20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0</v>
      </c>
      <c r="AJ205" s="17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  <c r="AV205" s="17">
        <v>0</v>
      </c>
      <c r="AW205" s="17">
        <v>0</v>
      </c>
      <c r="AX205" s="17">
        <v>0</v>
      </c>
      <c r="AY205" s="17">
        <v>0</v>
      </c>
      <c r="AZ205" s="17">
        <v>0</v>
      </c>
      <c r="BA205" s="17">
        <v>0</v>
      </c>
      <c r="BB205" s="17">
        <v>0</v>
      </c>
      <c r="BC205" s="17">
        <v>0</v>
      </c>
      <c r="BD205" s="17">
        <v>0</v>
      </c>
      <c r="BE205" s="17">
        <v>0</v>
      </c>
      <c r="BF205" s="17">
        <v>0</v>
      </c>
      <c r="BG205" s="17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10"/>
    </row>
    <row r="206" spans="1:90" s="11" customFormat="1" ht="31.5" x14ac:dyDescent="0.25">
      <c r="A206" s="9" t="s">
        <v>171</v>
      </c>
      <c r="B206" s="21" t="s">
        <v>172</v>
      </c>
      <c r="C206" s="22" t="s">
        <v>104</v>
      </c>
      <c r="D206" s="20">
        <v>0</v>
      </c>
      <c r="E206" s="20">
        <v>0</v>
      </c>
      <c r="F206" s="20">
        <v>0</v>
      </c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  <c r="O206" s="20">
        <v>0</v>
      </c>
      <c r="P206" s="20">
        <v>0</v>
      </c>
      <c r="Q206" s="20">
        <v>0</v>
      </c>
      <c r="R206" s="20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20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7">
        <v>0</v>
      </c>
      <c r="AI206" s="17">
        <v>0</v>
      </c>
      <c r="AJ206" s="17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  <c r="AS206" s="17">
        <v>0</v>
      </c>
      <c r="AT206" s="17">
        <v>0</v>
      </c>
      <c r="AU206" s="17">
        <v>0</v>
      </c>
      <c r="AV206" s="17">
        <v>0</v>
      </c>
      <c r="AW206" s="17">
        <v>0</v>
      </c>
      <c r="AX206" s="17">
        <v>0</v>
      </c>
      <c r="AY206" s="17">
        <v>0</v>
      </c>
      <c r="AZ206" s="17">
        <v>0</v>
      </c>
      <c r="BA206" s="17">
        <v>0</v>
      </c>
      <c r="BB206" s="17">
        <v>0</v>
      </c>
      <c r="BC206" s="17">
        <v>0</v>
      </c>
      <c r="BD206" s="17">
        <v>0</v>
      </c>
      <c r="BE206" s="17">
        <v>0</v>
      </c>
      <c r="BF206" s="17">
        <v>0</v>
      </c>
      <c r="BG206" s="17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</v>
      </c>
      <c r="BO206" s="20">
        <v>0</v>
      </c>
      <c r="BP206" s="20">
        <v>0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0</v>
      </c>
      <c r="CI206" s="20">
        <v>0</v>
      </c>
      <c r="CJ206" s="10"/>
    </row>
    <row r="207" spans="1:90" s="11" customFormat="1" ht="47.25" x14ac:dyDescent="0.25">
      <c r="A207" s="9" t="s">
        <v>173</v>
      </c>
      <c r="B207" s="21" t="s">
        <v>174</v>
      </c>
      <c r="C207" s="22" t="s">
        <v>104</v>
      </c>
      <c r="D207" s="20">
        <v>0</v>
      </c>
      <c r="E207" s="20">
        <f t="shared" ref="E207:J207" si="122">SUM(E208:E220)</f>
        <v>0</v>
      </c>
      <c r="F207" s="20">
        <f t="shared" si="122"/>
        <v>0</v>
      </c>
      <c r="G207" s="20">
        <f t="shared" si="122"/>
        <v>0</v>
      </c>
      <c r="H207" s="20">
        <f t="shared" si="122"/>
        <v>0</v>
      </c>
      <c r="I207" s="20">
        <f t="shared" si="122"/>
        <v>0</v>
      </c>
      <c r="J207" s="20">
        <f t="shared" si="122"/>
        <v>0</v>
      </c>
      <c r="K207" s="20">
        <v>0</v>
      </c>
      <c r="L207" s="20">
        <f t="shared" ref="L207:Q207" si="123">SUM(L208:L220)</f>
        <v>0</v>
      </c>
      <c r="M207" s="20">
        <f t="shared" si="123"/>
        <v>0</v>
      </c>
      <c r="N207" s="20">
        <f t="shared" si="123"/>
        <v>0</v>
      </c>
      <c r="O207" s="20">
        <f t="shared" si="123"/>
        <v>0</v>
      </c>
      <c r="P207" s="20">
        <f t="shared" si="123"/>
        <v>0</v>
      </c>
      <c r="Q207" s="20">
        <f t="shared" si="123"/>
        <v>0</v>
      </c>
      <c r="R207" s="20">
        <v>0</v>
      </c>
      <c r="S207" s="20">
        <f t="shared" ref="S207:X207" si="124">SUM(S208:S220)</f>
        <v>0</v>
      </c>
      <c r="T207" s="20">
        <f t="shared" si="124"/>
        <v>0</v>
      </c>
      <c r="U207" s="20">
        <f t="shared" si="124"/>
        <v>0</v>
      </c>
      <c r="V207" s="20">
        <f t="shared" si="124"/>
        <v>0</v>
      </c>
      <c r="W207" s="20">
        <f t="shared" si="124"/>
        <v>0</v>
      </c>
      <c r="X207" s="20">
        <f t="shared" si="124"/>
        <v>0</v>
      </c>
      <c r="Y207" s="20">
        <v>0</v>
      </c>
      <c r="Z207" s="20">
        <f t="shared" ref="Z207:AE207" si="125">SUM(Z208:Z220)</f>
        <v>0</v>
      </c>
      <c r="AA207" s="20">
        <f t="shared" si="125"/>
        <v>0</v>
      </c>
      <c r="AB207" s="20">
        <f t="shared" si="125"/>
        <v>0</v>
      </c>
      <c r="AC207" s="20">
        <f t="shared" si="125"/>
        <v>0</v>
      </c>
      <c r="AD207" s="20">
        <f t="shared" si="125"/>
        <v>0</v>
      </c>
      <c r="AE207" s="20">
        <f t="shared" si="125"/>
        <v>0</v>
      </c>
      <c r="AF207" s="17">
        <v>0</v>
      </c>
      <c r="AG207" s="20">
        <f t="shared" ref="AG207:AL207" si="126">SUM(AG208:AG220)</f>
        <v>0</v>
      </c>
      <c r="AH207" s="20">
        <f t="shared" si="126"/>
        <v>0</v>
      </c>
      <c r="AI207" s="20">
        <f t="shared" si="126"/>
        <v>0</v>
      </c>
      <c r="AJ207" s="20">
        <f t="shared" si="126"/>
        <v>0</v>
      </c>
      <c r="AK207" s="20">
        <f t="shared" si="126"/>
        <v>0</v>
      </c>
      <c r="AL207" s="20">
        <f t="shared" si="126"/>
        <v>0</v>
      </c>
      <c r="AM207" s="17">
        <v>0</v>
      </c>
      <c r="AN207" s="20">
        <f t="shared" ref="AN207:AS207" si="127">SUM(AN208:AN220)</f>
        <v>0</v>
      </c>
      <c r="AO207" s="20">
        <f t="shared" si="127"/>
        <v>0</v>
      </c>
      <c r="AP207" s="20">
        <f t="shared" si="127"/>
        <v>0</v>
      </c>
      <c r="AQ207" s="20">
        <f t="shared" si="127"/>
        <v>0</v>
      </c>
      <c r="AR207" s="20">
        <f t="shared" si="127"/>
        <v>0</v>
      </c>
      <c r="AS207" s="20">
        <f t="shared" si="127"/>
        <v>0</v>
      </c>
      <c r="AT207" s="17">
        <v>0</v>
      </c>
      <c r="AU207" s="20">
        <f t="shared" ref="AU207:AZ207" si="128">SUM(AU208:AU220)</f>
        <v>0</v>
      </c>
      <c r="AV207" s="20">
        <f t="shared" si="128"/>
        <v>0</v>
      </c>
      <c r="AW207" s="20">
        <f t="shared" si="128"/>
        <v>0</v>
      </c>
      <c r="AX207" s="20">
        <f t="shared" si="128"/>
        <v>0</v>
      </c>
      <c r="AY207" s="20">
        <f t="shared" si="128"/>
        <v>0</v>
      </c>
      <c r="AZ207" s="20">
        <f t="shared" si="128"/>
        <v>0</v>
      </c>
      <c r="BA207" s="17">
        <v>0</v>
      </c>
      <c r="BB207" s="20">
        <f t="shared" ref="BB207:BG207" si="129">SUM(BB208:BB220)</f>
        <v>0</v>
      </c>
      <c r="BC207" s="20">
        <f t="shared" si="129"/>
        <v>0</v>
      </c>
      <c r="BD207" s="20">
        <f t="shared" si="129"/>
        <v>0</v>
      </c>
      <c r="BE207" s="20">
        <f t="shared" si="129"/>
        <v>0</v>
      </c>
      <c r="BF207" s="20">
        <f t="shared" si="129"/>
        <v>0</v>
      </c>
      <c r="BG207" s="20">
        <f t="shared" si="129"/>
        <v>0</v>
      </c>
      <c r="BH207" s="20">
        <v>0</v>
      </c>
      <c r="BI207" s="20">
        <f t="shared" ref="BI207:BN207" si="130">SUM(BI208:BI220)</f>
        <v>0</v>
      </c>
      <c r="BJ207" s="20">
        <f t="shared" si="130"/>
        <v>0</v>
      </c>
      <c r="BK207" s="20">
        <f t="shared" si="130"/>
        <v>0</v>
      </c>
      <c r="BL207" s="20">
        <f t="shared" si="130"/>
        <v>0</v>
      </c>
      <c r="BM207" s="20">
        <f t="shared" si="130"/>
        <v>0</v>
      </c>
      <c r="BN207" s="20">
        <f t="shared" si="130"/>
        <v>0</v>
      </c>
      <c r="BO207" s="20">
        <v>0</v>
      </c>
      <c r="BP207" s="20">
        <f t="shared" ref="BP207:BU207" si="131">SUM(BP208:BP221)</f>
        <v>0</v>
      </c>
      <c r="BQ207" s="20">
        <f t="shared" si="131"/>
        <v>0</v>
      </c>
      <c r="BR207" s="20">
        <f t="shared" si="131"/>
        <v>0</v>
      </c>
      <c r="BS207" s="20">
        <f t="shared" si="131"/>
        <v>0</v>
      </c>
      <c r="BT207" s="20">
        <f t="shared" si="131"/>
        <v>0</v>
      </c>
      <c r="BU207" s="20">
        <f t="shared" si="131"/>
        <v>0</v>
      </c>
      <c r="BV207" s="20">
        <v>0</v>
      </c>
      <c r="BW207" s="20">
        <f t="shared" ref="BW207:CB207" si="132">SUM(BW208:BW220)</f>
        <v>0</v>
      </c>
      <c r="BX207" s="20">
        <f t="shared" si="132"/>
        <v>0</v>
      </c>
      <c r="BY207" s="20">
        <f t="shared" si="132"/>
        <v>0</v>
      </c>
      <c r="BZ207" s="20">
        <f t="shared" si="132"/>
        <v>0</v>
      </c>
      <c r="CA207" s="20">
        <f t="shared" si="132"/>
        <v>0</v>
      </c>
      <c r="CB207" s="20">
        <f t="shared" si="132"/>
        <v>0</v>
      </c>
      <c r="CC207" s="20">
        <v>0</v>
      </c>
      <c r="CD207" s="20">
        <f t="shared" ref="CD207:CI207" si="133">SUM(CD208:CD220)</f>
        <v>0</v>
      </c>
      <c r="CE207" s="20">
        <f t="shared" si="133"/>
        <v>0</v>
      </c>
      <c r="CF207" s="20">
        <f t="shared" si="133"/>
        <v>0</v>
      </c>
      <c r="CG207" s="20">
        <f t="shared" si="133"/>
        <v>0</v>
      </c>
      <c r="CH207" s="20">
        <f t="shared" si="133"/>
        <v>0</v>
      </c>
      <c r="CI207" s="20">
        <f t="shared" si="133"/>
        <v>0</v>
      </c>
      <c r="CJ207" s="10"/>
    </row>
    <row r="208" spans="1:90" s="11" customFormat="1" ht="78.75" x14ac:dyDescent="0.25">
      <c r="A208" s="9" t="s">
        <v>99</v>
      </c>
      <c r="B208" s="18" t="str">
        <f>[1]Лист1!B153</f>
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v>
      </c>
      <c r="C208" s="19" t="str">
        <f>[1]Лист1!C153</f>
        <v>ЭL_ГИП_46</v>
      </c>
      <c r="D208" s="20">
        <v>4</v>
      </c>
      <c r="E208" s="20">
        <v>0</v>
      </c>
      <c r="F208" s="20">
        <v>0</v>
      </c>
      <c r="G208" s="20">
        <v>0</v>
      </c>
      <c r="H208" s="20">
        <v>0</v>
      </c>
      <c r="I208" s="20">
        <v>0</v>
      </c>
      <c r="J208" s="20">
        <v>0</v>
      </c>
      <c r="K208" s="20">
        <v>4</v>
      </c>
      <c r="L208" s="20">
        <v>0</v>
      </c>
      <c r="M208" s="20">
        <v>0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0</v>
      </c>
      <c r="X208" s="20">
        <v>0</v>
      </c>
      <c r="Y208" s="20">
        <v>0</v>
      </c>
      <c r="Z208" s="20">
        <v>0</v>
      </c>
      <c r="AA208" s="20">
        <v>0</v>
      </c>
      <c r="AB208" s="20">
        <v>0</v>
      </c>
      <c r="AC208" s="20">
        <v>0</v>
      </c>
      <c r="AD208" s="20">
        <v>0</v>
      </c>
      <c r="AE208" s="20">
        <v>0</v>
      </c>
      <c r="AF208" s="20">
        <v>0</v>
      </c>
      <c r="AG208" s="20">
        <v>0</v>
      </c>
      <c r="AH208" s="20">
        <v>0</v>
      </c>
      <c r="AI208" s="20">
        <v>0</v>
      </c>
      <c r="AJ208" s="20">
        <v>0</v>
      </c>
      <c r="AK208" s="20">
        <v>0</v>
      </c>
      <c r="AL208" s="20">
        <v>0</v>
      </c>
      <c r="AM208" s="20">
        <v>0</v>
      </c>
      <c r="AN208" s="20">
        <v>0</v>
      </c>
      <c r="AO208" s="20">
        <v>0</v>
      </c>
      <c r="AP208" s="20">
        <v>0</v>
      </c>
      <c r="AQ208" s="20">
        <v>0</v>
      </c>
      <c r="AR208" s="20">
        <v>0</v>
      </c>
      <c r="AS208" s="20">
        <v>0</v>
      </c>
      <c r="AT208" s="20">
        <v>0</v>
      </c>
      <c r="AU208" s="20">
        <v>0</v>
      </c>
      <c r="AV208" s="20">
        <v>0</v>
      </c>
      <c r="AW208" s="20">
        <v>0</v>
      </c>
      <c r="AX208" s="20">
        <v>0</v>
      </c>
      <c r="AY208" s="20">
        <v>0</v>
      </c>
      <c r="AZ208" s="20">
        <v>0</v>
      </c>
      <c r="BA208" s="20">
        <v>0</v>
      </c>
      <c r="BB208" s="20">
        <v>0</v>
      </c>
      <c r="BC208" s="20">
        <v>0</v>
      </c>
      <c r="BD208" s="20">
        <v>0</v>
      </c>
      <c r="BE208" s="20">
        <v>0</v>
      </c>
      <c r="BF208" s="20">
        <v>0</v>
      </c>
      <c r="BG208" s="20">
        <v>0</v>
      </c>
      <c r="BH208" s="20">
        <v>0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>
        <v>0</v>
      </c>
      <c r="BW208" s="20">
        <v>0</v>
      </c>
      <c r="BX208" s="20">
        <v>0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0</v>
      </c>
      <c r="CH208" s="20">
        <v>0</v>
      </c>
      <c r="CI208" s="20">
        <v>0</v>
      </c>
      <c r="CJ208" s="10"/>
      <c r="CK208" s="12"/>
      <c r="CL208" s="12"/>
    </row>
    <row r="209" spans="1:90" s="11" customFormat="1" ht="78.75" x14ac:dyDescent="0.25">
      <c r="A209" s="9">
        <f>A208+1</f>
        <v>2</v>
      </c>
      <c r="B209" s="18" t="str">
        <f>[1]Лист1!B154</f>
        <v>Модернизация автоматизированной информационно-измерительной системы коммерческого учета электроэнергии в с. Новобелокатай Белокатайского района РБ (2021-2022г.)</v>
      </c>
      <c r="C209" s="19" t="str">
        <f>[1]Лист1!C154</f>
        <v>ЭL_ГИП_47</v>
      </c>
      <c r="D209" s="20">
        <v>4</v>
      </c>
      <c r="E209" s="20">
        <v>0</v>
      </c>
      <c r="F209" s="20">
        <v>0</v>
      </c>
      <c r="G209" s="20">
        <v>0</v>
      </c>
      <c r="H209" s="20">
        <v>0</v>
      </c>
      <c r="I209" s="20">
        <v>0</v>
      </c>
      <c r="J209" s="20">
        <v>0</v>
      </c>
      <c r="K209" s="20">
        <v>4</v>
      </c>
      <c r="L209" s="20">
        <v>0</v>
      </c>
      <c r="M209" s="20">
        <v>0</v>
      </c>
      <c r="N209" s="20">
        <v>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U209" s="20">
        <v>0</v>
      </c>
      <c r="V209" s="20">
        <v>0</v>
      </c>
      <c r="W209" s="20">
        <v>0</v>
      </c>
      <c r="X209" s="20">
        <v>0</v>
      </c>
      <c r="Y209" s="20">
        <v>0</v>
      </c>
      <c r="Z209" s="20">
        <v>0</v>
      </c>
      <c r="AA209" s="20">
        <v>0</v>
      </c>
      <c r="AB209" s="20">
        <v>0</v>
      </c>
      <c r="AC209" s="20">
        <v>0</v>
      </c>
      <c r="AD209" s="20">
        <v>0</v>
      </c>
      <c r="AE209" s="20">
        <v>0</v>
      </c>
      <c r="AF209" s="20">
        <v>0</v>
      </c>
      <c r="AG209" s="20">
        <v>0</v>
      </c>
      <c r="AH209" s="20">
        <v>0</v>
      </c>
      <c r="AI209" s="20">
        <v>0</v>
      </c>
      <c r="AJ209" s="20">
        <v>0</v>
      </c>
      <c r="AK209" s="20">
        <v>0</v>
      </c>
      <c r="AL209" s="20">
        <v>0</v>
      </c>
      <c r="AM209" s="20">
        <v>0</v>
      </c>
      <c r="AN209" s="20">
        <v>0</v>
      </c>
      <c r="AO209" s="20">
        <v>0</v>
      </c>
      <c r="AP209" s="20">
        <v>0</v>
      </c>
      <c r="AQ209" s="20">
        <v>0</v>
      </c>
      <c r="AR209" s="20">
        <v>0</v>
      </c>
      <c r="AS209" s="20">
        <v>0</v>
      </c>
      <c r="AT209" s="20">
        <v>0</v>
      </c>
      <c r="AU209" s="20">
        <v>0</v>
      </c>
      <c r="AV209" s="20">
        <v>0</v>
      </c>
      <c r="AW209" s="20">
        <v>0</v>
      </c>
      <c r="AX209" s="20">
        <v>0</v>
      </c>
      <c r="AY209" s="20">
        <v>0</v>
      </c>
      <c r="AZ209" s="20">
        <v>0</v>
      </c>
      <c r="BA209" s="20">
        <v>0</v>
      </c>
      <c r="BB209" s="20">
        <v>0</v>
      </c>
      <c r="BC209" s="20">
        <v>0</v>
      </c>
      <c r="BD209" s="20">
        <v>0</v>
      </c>
      <c r="BE209" s="20">
        <v>0</v>
      </c>
      <c r="BF209" s="20">
        <v>0</v>
      </c>
      <c r="BG209" s="20">
        <v>0</v>
      </c>
      <c r="BH209" s="20">
        <v>0</v>
      </c>
      <c r="BI209" s="20">
        <v>0</v>
      </c>
      <c r="BJ209" s="20">
        <v>0</v>
      </c>
      <c r="BK209" s="20">
        <v>0</v>
      </c>
      <c r="BL209" s="20">
        <v>0</v>
      </c>
      <c r="BM209" s="20">
        <v>0</v>
      </c>
      <c r="BN209" s="20">
        <v>0</v>
      </c>
      <c r="BO209" s="20">
        <v>0</v>
      </c>
      <c r="BP209" s="20">
        <v>0</v>
      </c>
      <c r="BQ209" s="20">
        <v>0</v>
      </c>
      <c r="BR209" s="20"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10"/>
      <c r="CK209" s="12"/>
      <c r="CL209" s="12"/>
    </row>
    <row r="210" spans="1:90" s="11" customFormat="1" ht="78.75" x14ac:dyDescent="0.25">
      <c r="A210" s="9">
        <f t="shared" ref="A210:A218" si="134">A209+1</f>
        <v>3</v>
      </c>
      <c r="B210" s="18" t="str">
        <f>[1]Лист1!B155</f>
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v>
      </c>
      <c r="C210" s="19" t="str">
        <f>[1]Лист1!C155</f>
        <v>L_ГИП_48</v>
      </c>
      <c r="D210" s="20">
        <v>4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20">
        <v>0</v>
      </c>
      <c r="K210" s="20">
        <v>4</v>
      </c>
      <c r="L210" s="20">
        <v>0</v>
      </c>
      <c r="M210" s="20">
        <v>0</v>
      </c>
      <c r="N210" s="20">
        <v>0</v>
      </c>
      <c r="O210" s="20">
        <v>0</v>
      </c>
      <c r="P210" s="20">
        <v>0</v>
      </c>
      <c r="Q210" s="20">
        <v>0</v>
      </c>
      <c r="R210" s="20">
        <v>0</v>
      </c>
      <c r="S210" s="20">
        <v>0</v>
      </c>
      <c r="T210" s="20">
        <v>0</v>
      </c>
      <c r="U210" s="20">
        <v>0</v>
      </c>
      <c r="V210" s="20">
        <v>0</v>
      </c>
      <c r="W210" s="20">
        <v>0</v>
      </c>
      <c r="X210" s="20">
        <v>0</v>
      </c>
      <c r="Y210" s="20">
        <v>0</v>
      </c>
      <c r="Z210" s="20">
        <v>0</v>
      </c>
      <c r="AA210" s="20">
        <v>0</v>
      </c>
      <c r="AB210" s="20">
        <v>0</v>
      </c>
      <c r="AC210" s="20">
        <v>0</v>
      </c>
      <c r="AD210" s="20">
        <v>0</v>
      </c>
      <c r="AE210" s="20">
        <v>0</v>
      </c>
      <c r="AF210" s="20">
        <v>0</v>
      </c>
      <c r="AG210" s="20">
        <v>0</v>
      </c>
      <c r="AH210" s="20">
        <v>0</v>
      </c>
      <c r="AI210" s="20">
        <v>0</v>
      </c>
      <c r="AJ210" s="20">
        <v>0</v>
      </c>
      <c r="AK210" s="20">
        <v>0</v>
      </c>
      <c r="AL210" s="20">
        <v>0</v>
      </c>
      <c r="AM210" s="20">
        <v>0</v>
      </c>
      <c r="AN210" s="20">
        <v>0</v>
      </c>
      <c r="AO210" s="20">
        <v>0</v>
      </c>
      <c r="AP210" s="20">
        <v>0</v>
      </c>
      <c r="AQ210" s="20">
        <v>0</v>
      </c>
      <c r="AR210" s="20">
        <v>0</v>
      </c>
      <c r="AS210" s="20">
        <v>0</v>
      </c>
      <c r="AT210" s="20">
        <v>0</v>
      </c>
      <c r="AU210" s="20">
        <v>0</v>
      </c>
      <c r="AV210" s="20">
        <v>0</v>
      </c>
      <c r="AW210" s="20">
        <v>0</v>
      </c>
      <c r="AX210" s="20">
        <v>0</v>
      </c>
      <c r="AY210" s="20">
        <v>0</v>
      </c>
      <c r="AZ210" s="20">
        <v>0</v>
      </c>
      <c r="BA210" s="20">
        <v>0</v>
      </c>
      <c r="BB210" s="20">
        <v>0</v>
      </c>
      <c r="BC210" s="20">
        <v>0</v>
      </c>
      <c r="BD210" s="20">
        <v>0</v>
      </c>
      <c r="BE210" s="20">
        <v>0</v>
      </c>
      <c r="BF210" s="20">
        <v>0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</v>
      </c>
      <c r="BO210" s="20">
        <v>0</v>
      </c>
      <c r="BP210" s="20">
        <v>0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10"/>
      <c r="CK210" s="12"/>
      <c r="CL210" s="12"/>
    </row>
    <row r="211" spans="1:90" s="11" customFormat="1" ht="63" x14ac:dyDescent="0.25">
      <c r="A211" s="9">
        <f t="shared" si="134"/>
        <v>4</v>
      </c>
      <c r="B211" s="18" t="str">
        <f>[1]Лист1!B156</f>
        <v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v>
      </c>
      <c r="C211" s="19" t="str">
        <f>[1]Лист1!C156</f>
        <v>ЭL_ГИП_49</v>
      </c>
      <c r="D211" s="20">
        <v>4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20">
        <v>0</v>
      </c>
      <c r="K211" s="20">
        <v>4</v>
      </c>
      <c r="L211" s="20">
        <v>0</v>
      </c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U211" s="20">
        <v>0</v>
      </c>
      <c r="V211" s="20">
        <v>0</v>
      </c>
      <c r="W211" s="20">
        <v>0</v>
      </c>
      <c r="X211" s="20">
        <v>0</v>
      </c>
      <c r="Y211" s="20">
        <v>0</v>
      </c>
      <c r="Z211" s="20">
        <v>0</v>
      </c>
      <c r="AA211" s="20">
        <v>0</v>
      </c>
      <c r="AB211" s="20">
        <v>0</v>
      </c>
      <c r="AC211" s="20">
        <v>0</v>
      </c>
      <c r="AD211" s="20">
        <v>0</v>
      </c>
      <c r="AE211" s="20">
        <v>0</v>
      </c>
      <c r="AF211" s="20">
        <v>0</v>
      </c>
      <c r="AG211" s="20">
        <v>0</v>
      </c>
      <c r="AH211" s="20">
        <v>0</v>
      </c>
      <c r="AI211" s="20">
        <v>0</v>
      </c>
      <c r="AJ211" s="20">
        <v>0</v>
      </c>
      <c r="AK211" s="20">
        <v>0</v>
      </c>
      <c r="AL211" s="20">
        <v>0</v>
      </c>
      <c r="AM211" s="20">
        <v>0</v>
      </c>
      <c r="AN211" s="20">
        <v>0</v>
      </c>
      <c r="AO211" s="20">
        <v>0</v>
      </c>
      <c r="AP211" s="20">
        <v>0</v>
      </c>
      <c r="AQ211" s="20">
        <v>0</v>
      </c>
      <c r="AR211" s="20">
        <v>0</v>
      </c>
      <c r="AS211" s="20">
        <v>0</v>
      </c>
      <c r="AT211" s="20">
        <v>0</v>
      </c>
      <c r="AU211" s="20">
        <v>0</v>
      </c>
      <c r="AV211" s="20">
        <v>0</v>
      </c>
      <c r="AW211" s="20">
        <v>0</v>
      </c>
      <c r="AX211" s="20">
        <v>0</v>
      </c>
      <c r="AY211" s="20">
        <v>0</v>
      </c>
      <c r="AZ211" s="20">
        <v>0</v>
      </c>
      <c r="BA211" s="20">
        <v>0</v>
      </c>
      <c r="BB211" s="20">
        <v>0</v>
      </c>
      <c r="BC211" s="20">
        <v>0</v>
      </c>
      <c r="BD211" s="20">
        <v>0</v>
      </c>
      <c r="BE211" s="20">
        <v>0</v>
      </c>
      <c r="BF211" s="20">
        <v>0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</v>
      </c>
      <c r="BO211" s="20">
        <v>0</v>
      </c>
      <c r="BP211" s="20">
        <v>0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10"/>
      <c r="CK211" s="12"/>
      <c r="CL211" s="12"/>
    </row>
    <row r="212" spans="1:90" s="11" customFormat="1" ht="63" x14ac:dyDescent="0.25">
      <c r="A212" s="9">
        <f t="shared" si="134"/>
        <v>5</v>
      </c>
      <c r="B212" s="18" t="str">
        <f>[1]Лист1!B157</f>
        <v>Автоматизированная информационно-измерительная система коммерческого учета электроэнергии в с. Старосубхангулово Бурзянского района РБ (2021-2022г.)</v>
      </c>
      <c r="C212" s="19" t="str">
        <f>[1]Лист1!C157</f>
        <v>ЭL_ГИП_50</v>
      </c>
      <c r="D212" s="20">
        <v>4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20">
        <v>0</v>
      </c>
      <c r="K212" s="20">
        <v>4</v>
      </c>
      <c r="L212" s="20">
        <v>0</v>
      </c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U212" s="20">
        <v>0</v>
      </c>
      <c r="V212" s="20">
        <v>0</v>
      </c>
      <c r="W212" s="20">
        <v>0</v>
      </c>
      <c r="X212" s="20">
        <v>0</v>
      </c>
      <c r="Y212" s="20">
        <v>0</v>
      </c>
      <c r="Z212" s="20">
        <v>0</v>
      </c>
      <c r="AA212" s="20">
        <v>0</v>
      </c>
      <c r="AB212" s="20">
        <v>0</v>
      </c>
      <c r="AC212" s="20">
        <v>0</v>
      </c>
      <c r="AD212" s="20">
        <v>0</v>
      </c>
      <c r="AE212" s="20">
        <v>0</v>
      </c>
      <c r="AF212" s="20">
        <v>0</v>
      </c>
      <c r="AG212" s="20">
        <v>0</v>
      </c>
      <c r="AH212" s="20">
        <v>0</v>
      </c>
      <c r="AI212" s="20">
        <v>0</v>
      </c>
      <c r="AJ212" s="20">
        <v>0</v>
      </c>
      <c r="AK212" s="20">
        <v>0</v>
      </c>
      <c r="AL212" s="20">
        <v>0</v>
      </c>
      <c r="AM212" s="20">
        <v>0</v>
      </c>
      <c r="AN212" s="20">
        <v>0</v>
      </c>
      <c r="AO212" s="20">
        <v>0</v>
      </c>
      <c r="AP212" s="20">
        <v>0</v>
      </c>
      <c r="AQ212" s="20">
        <v>0</v>
      </c>
      <c r="AR212" s="20">
        <v>0</v>
      </c>
      <c r="AS212" s="20">
        <v>0</v>
      </c>
      <c r="AT212" s="20">
        <v>0</v>
      </c>
      <c r="AU212" s="20">
        <v>0</v>
      </c>
      <c r="AV212" s="20">
        <v>0</v>
      </c>
      <c r="AW212" s="20">
        <v>0</v>
      </c>
      <c r="AX212" s="20">
        <v>0</v>
      </c>
      <c r="AY212" s="20">
        <v>0</v>
      </c>
      <c r="AZ212" s="20">
        <v>0</v>
      </c>
      <c r="BA212" s="20">
        <v>0</v>
      </c>
      <c r="BB212" s="20">
        <v>0</v>
      </c>
      <c r="BC212" s="20">
        <v>0</v>
      </c>
      <c r="BD212" s="20">
        <v>0</v>
      </c>
      <c r="BE212" s="20">
        <v>0</v>
      </c>
      <c r="BF212" s="20">
        <v>0</v>
      </c>
      <c r="BG212" s="20">
        <v>0</v>
      </c>
      <c r="BH212" s="20">
        <v>0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10"/>
      <c r="CK212" s="12"/>
      <c r="CL212" s="12"/>
    </row>
    <row r="213" spans="1:90" s="11" customFormat="1" ht="78.75" x14ac:dyDescent="0.25">
      <c r="A213" s="9">
        <f t="shared" si="134"/>
        <v>6</v>
      </c>
      <c r="B213" s="18" t="str">
        <f>[1]Лист1!B158</f>
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v>
      </c>
      <c r="C213" s="19" t="str">
        <f>[1]Лист1!C158</f>
        <v>N_ГИП_1</v>
      </c>
      <c r="D213" s="17">
        <v>0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7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E213" s="17">
        <v>0</v>
      </c>
      <c r="AF213" s="17">
        <v>0</v>
      </c>
      <c r="AG213" s="17">
        <v>0</v>
      </c>
      <c r="AH213" s="17">
        <v>0</v>
      </c>
      <c r="AI213" s="17">
        <v>0</v>
      </c>
      <c r="AJ213" s="17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0</v>
      </c>
      <c r="AQ213" s="17">
        <v>0</v>
      </c>
      <c r="AR213" s="17">
        <v>0</v>
      </c>
      <c r="AS213" s="17">
        <v>0</v>
      </c>
      <c r="AT213" s="17">
        <v>0</v>
      </c>
      <c r="AU213" s="17">
        <v>0</v>
      </c>
      <c r="AV213" s="17">
        <v>0</v>
      </c>
      <c r="AW213" s="17">
        <v>0</v>
      </c>
      <c r="AX213" s="17">
        <v>0</v>
      </c>
      <c r="AY213" s="17">
        <v>0</v>
      </c>
      <c r="AZ213" s="17">
        <v>0</v>
      </c>
      <c r="BA213" s="17">
        <v>0</v>
      </c>
      <c r="BB213" s="17">
        <v>0</v>
      </c>
      <c r="BC213" s="17">
        <v>0</v>
      </c>
      <c r="BD213" s="17">
        <v>0</v>
      </c>
      <c r="BE213" s="17">
        <v>0</v>
      </c>
      <c r="BF213" s="17">
        <v>0</v>
      </c>
      <c r="BG213" s="17">
        <v>0</v>
      </c>
      <c r="BH213" s="17">
        <v>0</v>
      </c>
      <c r="BI213" s="17">
        <v>0</v>
      </c>
      <c r="BJ213" s="17">
        <v>0</v>
      </c>
      <c r="BK213" s="17">
        <v>0</v>
      </c>
      <c r="BL213" s="17">
        <v>0</v>
      </c>
      <c r="BM213" s="17">
        <v>0</v>
      </c>
      <c r="BN213" s="17">
        <v>0</v>
      </c>
      <c r="BO213" s="17">
        <v>0</v>
      </c>
      <c r="BP213" s="17">
        <v>0</v>
      </c>
      <c r="BQ213" s="17">
        <v>0</v>
      </c>
      <c r="BR213" s="17">
        <v>0</v>
      </c>
      <c r="BS213" s="17">
        <v>0</v>
      </c>
      <c r="BT213" s="17">
        <v>0</v>
      </c>
      <c r="BU213" s="17">
        <v>0</v>
      </c>
      <c r="BV213" s="17">
        <v>0</v>
      </c>
      <c r="BW213" s="17">
        <v>0</v>
      </c>
      <c r="BX213" s="17">
        <v>0</v>
      </c>
      <c r="BY213" s="17">
        <v>0</v>
      </c>
      <c r="BZ213" s="17">
        <v>0</v>
      </c>
      <c r="CA213" s="17">
        <v>0</v>
      </c>
      <c r="CB213" s="17">
        <v>0</v>
      </c>
      <c r="CC213" s="17">
        <v>0</v>
      </c>
      <c r="CD213" s="17">
        <v>0</v>
      </c>
      <c r="CE213" s="17">
        <v>0</v>
      </c>
      <c r="CF213" s="17">
        <v>0</v>
      </c>
      <c r="CG213" s="17">
        <v>0</v>
      </c>
      <c r="CH213" s="17">
        <v>0</v>
      </c>
      <c r="CI213" s="17">
        <v>0</v>
      </c>
      <c r="CJ213" s="10"/>
      <c r="CK213" s="12"/>
      <c r="CL213" s="12"/>
    </row>
    <row r="214" spans="1:90" s="29" customFormat="1" ht="78.75" x14ac:dyDescent="0.25">
      <c r="A214" s="9">
        <f t="shared" si="134"/>
        <v>7</v>
      </c>
      <c r="B214" s="18" t="str">
        <f>[1]Лист1!B159</f>
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</c>
      <c r="C214" s="19" t="str">
        <f>[1]Лист1!C159</f>
        <v>O_ГИП_1</v>
      </c>
      <c r="D214" s="17">
        <v>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0</v>
      </c>
      <c r="W214" s="17">
        <v>0</v>
      </c>
      <c r="X214" s="17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0</v>
      </c>
      <c r="AD214" s="17">
        <v>0</v>
      </c>
      <c r="AE214" s="17">
        <v>0</v>
      </c>
      <c r="AF214" s="17">
        <v>0</v>
      </c>
      <c r="AG214" s="17">
        <v>0</v>
      </c>
      <c r="AH214" s="17">
        <v>0</v>
      </c>
      <c r="AI214" s="17">
        <v>0</v>
      </c>
      <c r="AJ214" s="17">
        <v>0</v>
      </c>
      <c r="AK214" s="17">
        <v>0</v>
      </c>
      <c r="AL214" s="17">
        <v>0</v>
      </c>
      <c r="AM214" s="17">
        <v>0</v>
      </c>
      <c r="AN214" s="17">
        <v>0</v>
      </c>
      <c r="AO214" s="17">
        <v>0</v>
      </c>
      <c r="AP214" s="17">
        <v>0</v>
      </c>
      <c r="AQ214" s="17">
        <v>0</v>
      </c>
      <c r="AR214" s="17">
        <v>0</v>
      </c>
      <c r="AS214" s="17">
        <v>0</v>
      </c>
      <c r="AT214" s="17">
        <v>0</v>
      </c>
      <c r="AU214" s="17">
        <v>0</v>
      </c>
      <c r="AV214" s="17">
        <v>0</v>
      </c>
      <c r="AW214" s="17">
        <v>0</v>
      </c>
      <c r="AX214" s="17">
        <v>0</v>
      </c>
      <c r="AY214" s="17">
        <v>0</v>
      </c>
      <c r="AZ214" s="17">
        <v>0</v>
      </c>
      <c r="BA214" s="17">
        <v>0</v>
      </c>
      <c r="BB214" s="17">
        <v>0</v>
      </c>
      <c r="BC214" s="17">
        <v>0</v>
      </c>
      <c r="BD214" s="17">
        <v>0</v>
      </c>
      <c r="BE214" s="17">
        <v>0</v>
      </c>
      <c r="BF214" s="17">
        <v>0</v>
      </c>
      <c r="BG214" s="17">
        <v>0</v>
      </c>
      <c r="BH214" s="17">
        <v>0</v>
      </c>
      <c r="BI214" s="17">
        <v>0</v>
      </c>
      <c r="BJ214" s="17">
        <v>0</v>
      </c>
      <c r="BK214" s="17">
        <v>0</v>
      </c>
      <c r="BL214" s="17">
        <v>0</v>
      </c>
      <c r="BM214" s="17">
        <v>0</v>
      </c>
      <c r="BN214" s="17">
        <v>0</v>
      </c>
      <c r="BO214" s="17">
        <v>0</v>
      </c>
      <c r="BP214" s="17">
        <v>0</v>
      </c>
      <c r="BQ214" s="17">
        <v>0</v>
      </c>
      <c r="BR214" s="17">
        <v>0</v>
      </c>
      <c r="BS214" s="17">
        <v>0</v>
      </c>
      <c r="BT214" s="17">
        <v>0</v>
      </c>
      <c r="BU214" s="17">
        <v>0</v>
      </c>
      <c r="BV214" s="17">
        <v>0</v>
      </c>
      <c r="BW214" s="17">
        <v>0</v>
      </c>
      <c r="BX214" s="17">
        <v>0</v>
      </c>
      <c r="BY214" s="17">
        <v>0</v>
      </c>
      <c r="BZ214" s="17">
        <v>0</v>
      </c>
      <c r="CA214" s="17">
        <v>0</v>
      </c>
      <c r="CB214" s="17">
        <v>0</v>
      </c>
      <c r="CC214" s="17">
        <v>0</v>
      </c>
      <c r="CD214" s="17">
        <v>0</v>
      </c>
      <c r="CE214" s="17">
        <v>0</v>
      </c>
      <c r="CF214" s="17">
        <v>0</v>
      </c>
      <c r="CG214" s="17">
        <v>0</v>
      </c>
      <c r="CH214" s="17">
        <v>0</v>
      </c>
      <c r="CI214" s="17">
        <v>0</v>
      </c>
      <c r="CJ214" s="10"/>
      <c r="CK214" s="30"/>
      <c r="CL214" s="30"/>
    </row>
    <row r="215" spans="1:90" s="11" customFormat="1" ht="78.75" x14ac:dyDescent="0.25">
      <c r="A215" s="9">
        <f t="shared" si="134"/>
        <v>8</v>
      </c>
      <c r="B215" s="18" t="str">
        <f>[1]Лист1!B160</f>
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v>
      </c>
      <c r="C215" s="19" t="str">
        <f>[1]Лист1!C160</f>
        <v>P_ГИП_1</v>
      </c>
      <c r="D215" s="17">
        <v>0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7">
        <v>0</v>
      </c>
      <c r="AV215" s="17">
        <v>0</v>
      </c>
      <c r="AW215" s="17">
        <v>0</v>
      </c>
      <c r="AX215" s="17">
        <v>0</v>
      </c>
      <c r="AY215" s="17">
        <v>0</v>
      </c>
      <c r="AZ215" s="17">
        <v>0</v>
      </c>
      <c r="BA215" s="17">
        <v>0</v>
      </c>
      <c r="BB215" s="17">
        <v>0</v>
      </c>
      <c r="BC215" s="17">
        <v>0</v>
      </c>
      <c r="BD215" s="17">
        <v>0</v>
      </c>
      <c r="BE215" s="17">
        <v>0</v>
      </c>
      <c r="BF215" s="17">
        <v>0</v>
      </c>
      <c r="BG215" s="17">
        <v>0</v>
      </c>
      <c r="BH215" s="17">
        <v>0</v>
      </c>
      <c r="BI215" s="17">
        <v>0</v>
      </c>
      <c r="BJ215" s="17">
        <v>0</v>
      </c>
      <c r="BK215" s="17">
        <v>0</v>
      </c>
      <c r="BL215" s="17">
        <v>0</v>
      </c>
      <c r="BM215" s="17">
        <v>0</v>
      </c>
      <c r="BN215" s="17">
        <v>0</v>
      </c>
      <c r="BO215" s="17">
        <v>0</v>
      </c>
      <c r="BP215" s="17">
        <v>0</v>
      </c>
      <c r="BQ215" s="17">
        <v>0</v>
      </c>
      <c r="BR215" s="17">
        <v>0</v>
      </c>
      <c r="BS215" s="17">
        <v>0</v>
      </c>
      <c r="BT215" s="17">
        <v>0</v>
      </c>
      <c r="BU215" s="17">
        <v>0</v>
      </c>
      <c r="BV215" s="17">
        <v>0</v>
      </c>
      <c r="BW215" s="17">
        <v>0</v>
      </c>
      <c r="BX215" s="17">
        <v>0</v>
      </c>
      <c r="BY215" s="17">
        <v>0</v>
      </c>
      <c r="BZ215" s="17">
        <v>0</v>
      </c>
      <c r="CA215" s="17">
        <v>0</v>
      </c>
      <c r="CB215" s="17">
        <v>0</v>
      </c>
      <c r="CC215" s="17">
        <v>0</v>
      </c>
      <c r="CD215" s="17">
        <v>0</v>
      </c>
      <c r="CE215" s="17">
        <v>0</v>
      </c>
      <c r="CF215" s="17">
        <v>0</v>
      </c>
      <c r="CG215" s="17">
        <v>0</v>
      </c>
      <c r="CH215" s="17">
        <v>0</v>
      </c>
      <c r="CI215" s="17">
        <v>0</v>
      </c>
      <c r="CJ215" s="10"/>
      <c r="CK215" s="12"/>
      <c r="CL215" s="12"/>
    </row>
    <row r="216" spans="1:90" s="11" customFormat="1" ht="78.75" x14ac:dyDescent="0.25">
      <c r="A216" s="9">
        <f t="shared" si="134"/>
        <v>9</v>
      </c>
      <c r="B216" s="18" t="str">
        <f>[1]Лист1!B161</f>
        <v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v>
      </c>
      <c r="C216" s="19" t="str">
        <f>[1]Лист1!C161</f>
        <v>Q_ГИП_1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17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7">
        <v>0</v>
      </c>
      <c r="AG216" s="17">
        <v>0</v>
      </c>
      <c r="AH216" s="17">
        <v>0</v>
      </c>
      <c r="AI216" s="17">
        <v>0</v>
      </c>
      <c r="AJ216" s="17">
        <v>0</v>
      </c>
      <c r="AK216" s="17">
        <v>0</v>
      </c>
      <c r="AL216" s="17">
        <v>0</v>
      </c>
      <c r="AM216" s="17">
        <v>0</v>
      </c>
      <c r="AN216" s="17">
        <v>0</v>
      </c>
      <c r="AO216" s="17">
        <v>0</v>
      </c>
      <c r="AP216" s="17">
        <v>0</v>
      </c>
      <c r="AQ216" s="17">
        <v>0</v>
      </c>
      <c r="AR216" s="17">
        <v>0</v>
      </c>
      <c r="AS216" s="17">
        <v>0</v>
      </c>
      <c r="AT216" s="17">
        <v>0</v>
      </c>
      <c r="AU216" s="17">
        <v>0</v>
      </c>
      <c r="AV216" s="17">
        <v>0</v>
      </c>
      <c r="AW216" s="17">
        <v>0</v>
      </c>
      <c r="AX216" s="17">
        <v>0</v>
      </c>
      <c r="AY216" s="17">
        <v>0</v>
      </c>
      <c r="AZ216" s="17">
        <v>0</v>
      </c>
      <c r="BA216" s="17">
        <v>0</v>
      </c>
      <c r="BB216" s="17">
        <v>0</v>
      </c>
      <c r="BC216" s="17">
        <v>0</v>
      </c>
      <c r="BD216" s="17">
        <v>0</v>
      </c>
      <c r="BE216" s="17">
        <v>0</v>
      </c>
      <c r="BF216" s="17">
        <v>0</v>
      </c>
      <c r="BG216" s="17">
        <v>0</v>
      </c>
      <c r="BH216" s="17">
        <v>0</v>
      </c>
      <c r="BI216" s="17">
        <v>0</v>
      </c>
      <c r="BJ216" s="17">
        <v>0</v>
      </c>
      <c r="BK216" s="17">
        <v>0</v>
      </c>
      <c r="BL216" s="17">
        <v>0</v>
      </c>
      <c r="BM216" s="17">
        <v>0</v>
      </c>
      <c r="BN216" s="17">
        <v>0</v>
      </c>
      <c r="BO216" s="17">
        <v>4</v>
      </c>
      <c r="BP216" s="17">
        <v>0</v>
      </c>
      <c r="BQ216" s="17">
        <v>0</v>
      </c>
      <c r="BR216" s="17">
        <v>0</v>
      </c>
      <c r="BS216" s="17">
        <v>0</v>
      </c>
      <c r="BT216" s="17">
        <v>0</v>
      </c>
      <c r="BU216" s="17">
        <v>0</v>
      </c>
      <c r="BV216" s="17">
        <v>0</v>
      </c>
      <c r="BW216" s="17">
        <v>0</v>
      </c>
      <c r="BX216" s="17">
        <v>0</v>
      </c>
      <c r="BY216" s="17">
        <v>0</v>
      </c>
      <c r="BZ216" s="17">
        <v>0</v>
      </c>
      <c r="CA216" s="17">
        <v>0</v>
      </c>
      <c r="CB216" s="17">
        <v>0</v>
      </c>
      <c r="CC216" s="17">
        <v>0</v>
      </c>
      <c r="CD216" s="17">
        <v>0</v>
      </c>
      <c r="CE216" s="17">
        <v>0</v>
      </c>
      <c r="CF216" s="17">
        <v>0</v>
      </c>
      <c r="CG216" s="17">
        <v>0</v>
      </c>
      <c r="CH216" s="17">
        <v>0</v>
      </c>
      <c r="CI216" s="17">
        <v>0</v>
      </c>
      <c r="CJ216" s="10"/>
      <c r="CK216" s="12"/>
      <c r="CL216" s="12"/>
    </row>
    <row r="217" spans="1:90" s="11" customFormat="1" ht="63" x14ac:dyDescent="0.25">
      <c r="A217" s="9">
        <f t="shared" si="134"/>
        <v>10</v>
      </c>
      <c r="B217" s="18" t="str">
        <f>[1]Лист1!B162</f>
        <v>Автоматизированная информационно-измерительная система коммерческого учета электроэнергии в СНТ "Родник" Иглинского района РБ (2022-2023гг.)</v>
      </c>
      <c r="C217" s="19" t="str">
        <f>[1]Лист1!C162</f>
        <v>ЭM_ГИП_45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4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2.4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4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0</v>
      </c>
      <c r="AM217" s="17">
        <v>3</v>
      </c>
      <c r="AN217" s="17">
        <v>0</v>
      </c>
      <c r="AO217" s="17">
        <v>0</v>
      </c>
      <c r="AP217" s="17">
        <v>0</v>
      </c>
      <c r="AQ217" s="17">
        <v>0</v>
      </c>
      <c r="AR217" s="17">
        <v>0</v>
      </c>
      <c r="AS217" s="17">
        <v>0</v>
      </c>
      <c r="AT217" s="17">
        <v>0</v>
      </c>
      <c r="AU217" s="17">
        <v>0</v>
      </c>
      <c r="AV217" s="17">
        <v>0</v>
      </c>
      <c r="AW217" s="17">
        <v>0</v>
      </c>
      <c r="AX217" s="17">
        <v>0</v>
      </c>
      <c r="AY217" s="17">
        <v>0</v>
      </c>
      <c r="AZ217" s="17">
        <v>0</v>
      </c>
      <c r="BA217" s="17">
        <v>0</v>
      </c>
      <c r="BB217" s="17">
        <v>0</v>
      </c>
      <c r="BC217" s="17">
        <v>0</v>
      </c>
      <c r="BD217" s="17">
        <v>0</v>
      </c>
      <c r="BE217" s="17">
        <v>0</v>
      </c>
      <c r="BF217" s="17">
        <v>0</v>
      </c>
      <c r="BG217" s="17">
        <v>0</v>
      </c>
      <c r="BH217" s="17">
        <v>0</v>
      </c>
      <c r="BI217" s="17">
        <v>0</v>
      </c>
      <c r="BJ217" s="17">
        <v>0</v>
      </c>
      <c r="BK217" s="17">
        <v>0</v>
      </c>
      <c r="BL217" s="17">
        <v>0</v>
      </c>
      <c r="BM217" s="17">
        <v>0</v>
      </c>
      <c r="BN217" s="17">
        <v>0</v>
      </c>
      <c r="BO217" s="17">
        <v>0</v>
      </c>
      <c r="BP217" s="17">
        <v>0</v>
      </c>
      <c r="BQ217" s="17">
        <v>0</v>
      </c>
      <c r="BR217" s="17">
        <v>0</v>
      </c>
      <c r="BS217" s="17">
        <v>0</v>
      </c>
      <c r="BT217" s="17">
        <v>0</v>
      </c>
      <c r="BU217" s="17">
        <v>0</v>
      </c>
      <c r="BV217" s="17">
        <v>0</v>
      </c>
      <c r="BW217" s="17">
        <v>0</v>
      </c>
      <c r="BX217" s="17">
        <v>0</v>
      </c>
      <c r="BY217" s="17">
        <v>0</v>
      </c>
      <c r="BZ217" s="17">
        <v>0</v>
      </c>
      <c r="CA217" s="17">
        <v>0</v>
      </c>
      <c r="CB217" s="17">
        <v>0</v>
      </c>
      <c r="CC217" s="17">
        <v>0</v>
      </c>
      <c r="CD217" s="17">
        <v>0</v>
      </c>
      <c r="CE217" s="17">
        <v>0</v>
      </c>
      <c r="CF217" s="17">
        <v>0</v>
      </c>
      <c r="CG217" s="17">
        <v>0</v>
      </c>
      <c r="CH217" s="17">
        <v>0</v>
      </c>
      <c r="CI217" s="17">
        <v>0</v>
      </c>
      <c r="CJ217" s="10"/>
      <c r="CK217" s="12"/>
      <c r="CL217" s="12"/>
    </row>
    <row r="218" spans="1:90" s="11" customFormat="1" ht="63" x14ac:dyDescent="0.25">
      <c r="A218" s="9">
        <f t="shared" si="134"/>
        <v>11</v>
      </c>
      <c r="B218" s="18" t="str">
        <f>[1]Лист1!B163</f>
        <v>Автоматизированная информационно-измерительная система коммерческого учета электроэнергии ОПСТ "Зауфимец" Уфимского района РБ (2023г.)</v>
      </c>
      <c r="C218" s="19" t="str">
        <f>[1]Лист1!C163</f>
        <v>N_ГИП_17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7">
        <v>0</v>
      </c>
      <c r="W218" s="17">
        <v>0</v>
      </c>
      <c r="X218" s="17">
        <v>0</v>
      </c>
      <c r="Y218" s="17">
        <v>0</v>
      </c>
      <c r="Z218" s="17">
        <v>0</v>
      </c>
      <c r="AA218" s="17">
        <v>0</v>
      </c>
      <c r="AB218" s="17">
        <v>0</v>
      </c>
      <c r="AC218" s="17">
        <v>0</v>
      </c>
      <c r="AD218" s="17">
        <v>0</v>
      </c>
      <c r="AE218" s="17">
        <v>0</v>
      </c>
      <c r="AF218" s="17">
        <v>4</v>
      </c>
      <c r="AG218" s="17">
        <v>0</v>
      </c>
      <c r="AH218" s="17">
        <v>0</v>
      </c>
      <c r="AI218" s="17">
        <v>0</v>
      </c>
      <c r="AJ218" s="17">
        <v>0</v>
      </c>
      <c r="AK218" s="17">
        <v>0</v>
      </c>
      <c r="AL218" s="17">
        <v>0</v>
      </c>
      <c r="AM218" s="17">
        <v>3</v>
      </c>
      <c r="AN218" s="17">
        <v>0</v>
      </c>
      <c r="AO218" s="17">
        <v>0</v>
      </c>
      <c r="AP218" s="17">
        <v>0</v>
      </c>
      <c r="AQ218" s="17">
        <v>0</v>
      </c>
      <c r="AR218" s="17">
        <v>0</v>
      </c>
      <c r="AS218" s="17">
        <v>0</v>
      </c>
      <c r="AT218" s="17">
        <v>0</v>
      </c>
      <c r="AU218" s="17">
        <v>0</v>
      </c>
      <c r="AV218" s="17">
        <v>0</v>
      </c>
      <c r="AW218" s="17">
        <v>0</v>
      </c>
      <c r="AX218" s="17">
        <v>0</v>
      </c>
      <c r="AY218" s="17">
        <v>0</v>
      </c>
      <c r="AZ218" s="17">
        <v>0</v>
      </c>
      <c r="BA218" s="17">
        <v>0</v>
      </c>
      <c r="BB218" s="17">
        <v>0</v>
      </c>
      <c r="BC218" s="17">
        <v>0</v>
      </c>
      <c r="BD218" s="17">
        <v>0</v>
      </c>
      <c r="BE218" s="17">
        <v>0</v>
      </c>
      <c r="BF218" s="17">
        <v>0</v>
      </c>
      <c r="BG218" s="17">
        <v>0</v>
      </c>
      <c r="BH218" s="17">
        <v>0</v>
      </c>
      <c r="BI218" s="17">
        <v>0</v>
      </c>
      <c r="BJ218" s="17">
        <v>0</v>
      </c>
      <c r="BK218" s="17">
        <v>0</v>
      </c>
      <c r="BL218" s="17">
        <v>0</v>
      </c>
      <c r="BM218" s="17">
        <v>0</v>
      </c>
      <c r="BN218" s="17">
        <v>0</v>
      </c>
      <c r="BO218" s="17">
        <v>0</v>
      </c>
      <c r="BP218" s="17">
        <v>0</v>
      </c>
      <c r="BQ218" s="17">
        <v>0</v>
      </c>
      <c r="BR218" s="17">
        <v>0</v>
      </c>
      <c r="BS218" s="17">
        <v>0</v>
      </c>
      <c r="BT218" s="17">
        <v>0</v>
      </c>
      <c r="BU218" s="17">
        <v>0</v>
      </c>
      <c r="BV218" s="17">
        <v>0</v>
      </c>
      <c r="BW218" s="17">
        <v>0</v>
      </c>
      <c r="BX218" s="17">
        <v>0</v>
      </c>
      <c r="BY218" s="17">
        <v>0</v>
      </c>
      <c r="BZ218" s="17">
        <v>0</v>
      </c>
      <c r="CA218" s="17">
        <v>0</v>
      </c>
      <c r="CB218" s="17">
        <v>0</v>
      </c>
      <c r="CC218" s="17">
        <v>0</v>
      </c>
      <c r="CD218" s="17">
        <v>0</v>
      </c>
      <c r="CE218" s="17">
        <v>0</v>
      </c>
      <c r="CF218" s="17">
        <v>0</v>
      </c>
      <c r="CG218" s="17">
        <v>0</v>
      </c>
      <c r="CH218" s="17">
        <v>0</v>
      </c>
      <c r="CI218" s="17">
        <v>0</v>
      </c>
      <c r="CJ218" s="10"/>
      <c r="CK218" s="12"/>
      <c r="CL218" s="12"/>
    </row>
    <row r="219" spans="1:90" s="29" customFormat="1" ht="31.5" x14ac:dyDescent="0.25">
      <c r="A219" s="9" t="s">
        <v>353</v>
      </c>
      <c r="B219" s="18" t="s">
        <v>262</v>
      </c>
      <c r="C219" s="19" t="s">
        <v>263</v>
      </c>
      <c r="D219" s="17">
        <v>0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7">
        <v>0</v>
      </c>
      <c r="X219" s="17">
        <v>0</v>
      </c>
      <c r="Y219" s="17">
        <v>0</v>
      </c>
      <c r="Z219" s="17">
        <v>0</v>
      </c>
      <c r="AA219" s="17">
        <v>0</v>
      </c>
      <c r="AB219" s="17">
        <v>0</v>
      </c>
      <c r="AC219" s="17">
        <v>0</v>
      </c>
      <c r="AD219" s="17">
        <v>0</v>
      </c>
      <c r="AE219" s="17">
        <v>0</v>
      </c>
      <c r="AF219" s="17">
        <v>0</v>
      </c>
      <c r="AG219" s="17">
        <v>0</v>
      </c>
      <c r="AH219" s="17">
        <v>0</v>
      </c>
      <c r="AI219" s="17">
        <v>0</v>
      </c>
      <c r="AJ219" s="17">
        <v>0</v>
      </c>
      <c r="AK219" s="17">
        <v>0</v>
      </c>
      <c r="AL219" s="17">
        <v>0</v>
      </c>
      <c r="AM219" s="17">
        <v>0</v>
      </c>
      <c r="AN219" s="17">
        <v>0</v>
      </c>
      <c r="AO219" s="17">
        <v>0</v>
      </c>
      <c r="AP219" s="17">
        <v>0</v>
      </c>
      <c r="AQ219" s="17">
        <v>0</v>
      </c>
      <c r="AR219" s="17">
        <v>0</v>
      </c>
      <c r="AS219" s="17">
        <v>0</v>
      </c>
      <c r="AT219" s="17">
        <v>0</v>
      </c>
      <c r="AU219" s="17">
        <v>0</v>
      </c>
      <c r="AV219" s="17">
        <v>0</v>
      </c>
      <c r="AW219" s="17">
        <v>0</v>
      </c>
      <c r="AX219" s="17">
        <v>0</v>
      </c>
      <c r="AY219" s="17">
        <v>0</v>
      </c>
      <c r="AZ219" s="17">
        <v>0</v>
      </c>
      <c r="BA219" s="17">
        <v>3</v>
      </c>
      <c r="BB219" s="17">
        <v>0</v>
      </c>
      <c r="BC219" s="17">
        <v>0</v>
      </c>
      <c r="BD219" s="17">
        <v>0</v>
      </c>
      <c r="BE219" s="17">
        <v>0</v>
      </c>
      <c r="BF219" s="17">
        <v>0</v>
      </c>
      <c r="BG219" s="17">
        <v>0</v>
      </c>
      <c r="BH219" s="17">
        <v>0</v>
      </c>
      <c r="BI219" s="17">
        <v>0</v>
      </c>
      <c r="BJ219" s="17">
        <v>0</v>
      </c>
      <c r="BK219" s="17">
        <v>0</v>
      </c>
      <c r="BL219" s="17">
        <v>0</v>
      </c>
      <c r="BM219" s="17">
        <v>0</v>
      </c>
      <c r="BN219" s="17">
        <v>0</v>
      </c>
      <c r="BO219" s="17">
        <v>0</v>
      </c>
      <c r="BP219" s="17">
        <v>0</v>
      </c>
      <c r="BQ219" s="17">
        <v>0</v>
      </c>
      <c r="BR219" s="17">
        <v>0</v>
      </c>
      <c r="BS219" s="17">
        <v>0</v>
      </c>
      <c r="BT219" s="17">
        <v>0</v>
      </c>
      <c r="BU219" s="17">
        <v>0</v>
      </c>
      <c r="BV219" s="17">
        <v>0</v>
      </c>
      <c r="BW219" s="17">
        <v>0</v>
      </c>
      <c r="BX219" s="17">
        <v>0</v>
      </c>
      <c r="BY219" s="17">
        <v>0</v>
      </c>
      <c r="BZ219" s="17">
        <v>0</v>
      </c>
      <c r="CA219" s="17">
        <v>0</v>
      </c>
      <c r="CB219" s="17">
        <v>0</v>
      </c>
      <c r="CC219" s="17">
        <v>0</v>
      </c>
      <c r="CD219" s="17">
        <v>0</v>
      </c>
      <c r="CE219" s="17">
        <v>0</v>
      </c>
      <c r="CF219" s="17">
        <v>0</v>
      </c>
      <c r="CG219" s="17">
        <v>0</v>
      </c>
      <c r="CH219" s="17">
        <v>0</v>
      </c>
      <c r="CI219" s="17">
        <v>0</v>
      </c>
      <c r="CJ219" s="10"/>
      <c r="CK219" s="30"/>
      <c r="CL219" s="30"/>
    </row>
    <row r="220" spans="1:90" s="52" customFormat="1" ht="31.5" x14ac:dyDescent="0.25">
      <c r="A220" s="47" t="s">
        <v>314</v>
      </c>
      <c r="B220" s="57" t="s">
        <v>264</v>
      </c>
      <c r="C220" s="58" t="s">
        <v>265</v>
      </c>
      <c r="D220" s="50">
        <v>0</v>
      </c>
      <c r="E220" s="50">
        <v>0</v>
      </c>
      <c r="F220" s="50">
        <v>0</v>
      </c>
      <c r="G220" s="50">
        <v>0</v>
      </c>
      <c r="H220" s="50">
        <v>0</v>
      </c>
      <c r="I220" s="50">
        <v>0</v>
      </c>
      <c r="J220" s="50">
        <v>0</v>
      </c>
      <c r="K220" s="50">
        <v>0</v>
      </c>
      <c r="L220" s="50">
        <v>0</v>
      </c>
      <c r="M220" s="50">
        <v>0</v>
      </c>
      <c r="N220" s="50">
        <v>0</v>
      </c>
      <c r="O220" s="50">
        <v>0</v>
      </c>
      <c r="P220" s="50">
        <v>0</v>
      </c>
      <c r="Q220" s="50">
        <v>0</v>
      </c>
      <c r="R220" s="50">
        <v>0</v>
      </c>
      <c r="S220" s="50">
        <v>0</v>
      </c>
      <c r="T220" s="50">
        <v>0</v>
      </c>
      <c r="U220" s="50">
        <v>0</v>
      </c>
      <c r="V220" s="50">
        <v>0</v>
      </c>
      <c r="W220" s="50">
        <v>0</v>
      </c>
      <c r="X220" s="50"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>
        <v>0</v>
      </c>
      <c r="AI220" s="50">
        <v>0</v>
      </c>
      <c r="AJ220" s="50">
        <v>0</v>
      </c>
      <c r="AK220" s="50">
        <v>0</v>
      </c>
      <c r="AL220" s="50">
        <v>0</v>
      </c>
      <c r="AM220" s="50"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3</v>
      </c>
      <c r="AU220" s="50">
        <v>0</v>
      </c>
      <c r="AV220" s="50">
        <v>0</v>
      </c>
      <c r="AW220" s="50">
        <v>0</v>
      </c>
      <c r="AX220" s="50">
        <v>0</v>
      </c>
      <c r="AY220" s="50">
        <v>0</v>
      </c>
      <c r="AZ220" s="50">
        <v>0</v>
      </c>
      <c r="BA220" s="50">
        <v>4</v>
      </c>
      <c r="BB220" s="50">
        <v>0</v>
      </c>
      <c r="BC220" s="50">
        <v>0</v>
      </c>
      <c r="BD220" s="50">
        <v>0</v>
      </c>
      <c r="BE220" s="50">
        <v>0</v>
      </c>
      <c r="BF220" s="50">
        <v>0</v>
      </c>
      <c r="BG220" s="50">
        <v>0</v>
      </c>
      <c r="BH220" s="50">
        <v>0</v>
      </c>
      <c r="BI220" s="50">
        <v>0</v>
      </c>
      <c r="BJ220" s="50">
        <v>0</v>
      </c>
      <c r="BK220" s="50">
        <v>0</v>
      </c>
      <c r="BL220" s="50">
        <v>0</v>
      </c>
      <c r="BM220" s="50">
        <v>0</v>
      </c>
      <c r="BN220" s="50">
        <v>0</v>
      </c>
      <c r="BO220" s="50">
        <v>4</v>
      </c>
      <c r="BP220" s="50">
        <v>0</v>
      </c>
      <c r="BQ220" s="50">
        <v>0</v>
      </c>
      <c r="BR220" s="50">
        <v>0</v>
      </c>
      <c r="BS220" s="50">
        <v>0</v>
      </c>
      <c r="BT220" s="50">
        <v>0</v>
      </c>
      <c r="BU220" s="50">
        <v>0</v>
      </c>
      <c r="BV220" s="50">
        <v>0</v>
      </c>
      <c r="BW220" s="50">
        <v>0</v>
      </c>
      <c r="BX220" s="50">
        <v>0</v>
      </c>
      <c r="BY220" s="50">
        <v>0</v>
      </c>
      <c r="BZ220" s="50">
        <v>0</v>
      </c>
      <c r="CA220" s="50">
        <v>0</v>
      </c>
      <c r="CB220" s="50">
        <v>0</v>
      </c>
      <c r="CC220" s="50">
        <v>0</v>
      </c>
      <c r="CD220" s="50">
        <v>0</v>
      </c>
      <c r="CE220" s="50">
        <v>0</v>
      </c>
      <c r="CF220" s="50">
        <v>0</v>
      </c>
      <c r="CG220" s="50">
        <v>0</v>
      </c>
      <c r="CH220" s="50">
        <v>0</v>
      </c>
      <c r="CI220" s="50">
        <v>0</v>
      </c>
      <c r="CJ220" s="51"/>
      <c r="CK220" s="60"/>
      <c r="CL220" s="60"/>
    </row>
    <row r="221" spans="1:90" s="52" customFormat="1" ht="31.5" x14ac:dyDescent="0.25">
      <c r="A221" s="47" t="s">
        <v>312</v>
      </c>
      <c r="B221" s="57" t="s">
        <v>466</v>
      </c>
      <c r="C221" s="58" t="s">
        <v>467</v>
      </c>
      <c r="D221" s="50">
        <v>0</v>
      </c>
      <c r="E221" s="50">
        <v>0</v>
      </c>
      <c r="F221" s="50">
        <v>0</v>
      </c>
      <c r="G221" s="50">
        <v>0</v>
      </c>
      <c r="H221" s="50">
        <v>0</v>
      </c>
      <c r="I221" s="50">
        <v>0</v>
      </c>
      <c r="J221" s="50">
        <v>0</v>
      </c>
      <c r="K221" s="50">
        <v>0</v>
      </c>
      <c r="L221" s="50">
        <v>0</v>
      </c>
      <c r="M221" s="50">
        <v>0</v>
      </c>
      <c r="N221" s="50">
        <v>0</v>
      </c>
      <c r="O221" s="50">
        <v>0</v>
      </c>
      <c r="P221" s="50">
        <v>0</v>
      </c>
      <c r="Q221" s="50">
        <v>0</v>
      </c>
      <c r="R221" s="50">
        <v>0</v>
      </c>
      <c r="S221" s="50">
        <v>0</v>
      </c>
      <c r="T221" s="50">
        <v>0</v>
      </c>
      <c r="U221" s="50">
        <v>0</v>
      </c>
      <c r="V221" s="50">
        <v>0</v>
      </c>
      <c r="W221" s="50">
        <v>0</v>
      </c>
      <c r="X221" s="50"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>
        <v>0</v>
      </c>
      <c r="AH221" s="50">
        <v>0</v>
      </c>
      <c r="AI221" s="50">
        <v>0</v>
      </c>
      <c r="AJ221" s="50">
        <v>0</v>
      </c>
      <c r="AK221" s="50">
        <v>0</v>
      </c>
      <c r="AL221" s="50">
        <v>0</v>
      </c>
      <c r="AM221" s="50"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>
        <v>0</v>
      </c>
      <c r="AX221" s="50">
        <v>0</v>
      </c>
      <c r="AY221" s="50">
        <v>0</v>
      </c>
      <c r="AZ221" s="50">
        <v>0</v>
      </c>
      <c r="BA221" s="50">
        <v>0</v>
      </c>
      <c r="BB221" s="50">
        <v>0</v>
      </c>
      <c r="BC221" s="50">
        <v>0</v>
      </c>
      <c r="BD221" s="50">
        <v>0</v>
      </c>
      <c r="BE221" s="50">
        <v>0</v>
      </c>
      <c r="BF221" s="50">
        <v>0</v>
      </c>
      <c r="BG221" s="50">
        <v>0</v>
      </c>
      <c r="BH221" s="50">
        <v>0</v>
      </c>
      <c r="BI221" s="50">
        <v>0</v>
      </c>
      <c r="BJ221" s="50">
        <v>0</v>
      </c>
      <c r="BK221" s="50">
        <v>0</v>
      </c>
      <c r="BL221" s="50">
        <v>0</v>
      </c>
      <c r="BM221" s="50">
        <v>0</v>
      </c>
      <c r="BN221" s="50">
        <v>0</v>
      </c>
      <c r="BO221" s="50">
        <v>4</v>
      </c>
      <c r="BP221" s="50">
        <v>0</v>
      </c>
      <c r="BQ221" s="50">
        <v>0</v>
      </c>
      <c r="BR221" s="50">
        <v>0</v>
      </c>
      <c r="BS221" s="50">
        <v>0</v>
      </c>
      <c r="BT221" s="50">
        <v>0</v>
      </c>
      <c r="BU221" s="50">
        <v>0</v>
      </c>
      <c r="BV221" s="50">
        <v>0</v>
      </c>
      <c r="BW221" s="50">
        <v>0</v>
      </c>
      <c r="BX221" s="50">
        <v>0</v>
      </c>
      <c r="BY221" s="50">
        <v>0</v>
      </c>
      <c r="BZ221" s="50">
        <v>0</v>
      </c>
      <c r="CA221" s="50">
        <v>0</v>
      </c>
      <c r="CB221" s="50">
        <v>0</v>
      </c>
      <c r="CC221" s="50">
        <v>0</v>
      </c>
      <c r="CD221" s="50">
        <v>0</v>
      </c>
      <c r="CE221" s="50">
        <v>0</v>
      </c>
      <c r="CF221" s="50">
        <v>0</v>
      </c>
      <c r="CG221" s="50">
        <v>0</v>
      </c>
      <c r="CH221" s="50">
        <v>0</v>
      </c>
      <c r="CI221" s="50">
        <v>0</v>
      </c>
      <c r="CJ221" s="51"/>
      <c r="CK221" s="60"/>
      <c r="CL221" s="60"/>
    </row>
    <row r="222" spans="1:90" s="11" customFormat="1" ht="47.25" x14ac:dyDescent="0.25">
      <c r="A222" s="9" t="s">
        <v>175</v>
      </c>
      <c r="B222" s="21" t="s">
        <v>176</v>
      </c>
      <c r="C222" s="22" t="s">
        <v>104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20">
        <v>0</v>
      </c>
      <c r="J222" s="20">
        <v>0</v>
      </c>
      <c r="K222" s="20">
        <v>0</v>
      </c>
      <c r="L222" s="20">
        <v>0</v>
      </c>
      <c r="M222" s="20">
        <v>0</v>
      </c>
      <c r="N222" s="20">
        <v>0</v>
      </c>
      <c r="O222" s="20">
        <v>0</v>
      </c>
      <c r="P222" s="20">
        <v>0</v>
      </c>
      <c r="Q222" s="20">
        <v>0</v>
      </c>
      <c r="R222" s="20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20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20">
        <v>0</v>
      </c>
      <c r="AG222" s="17">
        <v>0</v>
      </c>
      <c r="AH222" s="20">
        <v>0</v>
      </c>
      <c r="AI222" s="17">
        <v>0</v>
      </c>
      <c r="AJ222" s="20">
        <v>0</v>
      </c>
      <c r="AK222" s="17">
        <v>0</v>
      </c>
      <c r="AL222" s="17">
        <v>0</v>
      </c>
      <c r="AM222" s="20">
        <v>0</v>
      </c>
      <c r="AN222" s="17">
        <v>0</v>
      </c>
      <c r="AO222" s="20">
        <v>0</v>
      </c>
      <c r="AP222" s="17">
        <v>0</v>
      </c>
      <c r="AQ222" s="20">
        <v>0</v>
      </c>
      <c r="AR222" s="20">
        <v>0</v>
      </c>
      <c r="AS222" s="20">
        <v>0</v>
      </c>
      <c r="AT222" s="20">
        <v>0</v>
      </c>
      <c r="AU222" s="20">
        <v>0</v>
      </c>
      <c r="AV222" s="20">
        <v>0</v>
      </c>
      <c r="AW222" s="20">
        <v>0</v>
      </c>
      <c r="AX222" s="20">
        <v>0</v>
      </c>
      <c r="AY222" s="20">
        <v>0</v>
      </c>
      <c r="AZ222" s="20">
        <v>0</v>
      </c>
      <c r="BA222" s="20">
        <v>0</v>
      </c>
      <c r="BB222" s="20">
        <v>0</v>
      </c>
      <c r="BC222" s="20">
        <v>0</v>
      </c>
      <c r="BD222" s="20">
        <v>0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</v>
      </c>
      <c r="BO222" s="20">
        <v>0</v>
      </c>
      <c r="BP222" s="20">
        <v>0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10"/>
    </row>
    <row r="223" spans="1:90" s="11" customFormat="1" ht="47.25" x14ac:dyDescent="0.25">
      <c r="A223" s="9" t="s">
        <v>177</v>
      </c>
      <c r="B223" s="21" t="s">
        <v>178</v>
      </c>
      <c r="C223" s="22" t="s">
        <v>104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20">
        <v>0</v>
      </c>
      <c r="P223" s="20">
        <v>0</v>
      </c>
      <c r="Q223" s="20">
        <v>0</v>
      </c>
      <c r="R223" s="20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20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20">
        <v>0</v>
      </c>
      <c r="AG223" s="17">
        <v>0</v>
      </c>
      <c r="AH223" s="20">
        <v>0</v>
      </c>
      <c r="AI223" s="17">
        <v>0</v>
      </c>
      <c r="AJ223" s="20">
        <v>0</v>
      </c>
      <c r="AK223" s="17">
        <v>0</v>
      </c>
      <c r="AL223" s="17">
        <v>0</v>
      </c>
      <c r="AM223" s="20">
        <v>0</v>
      </c>
      <c r="AN223" s="17">
        <v>0</v>
      </c>
      <c r="AO223" s="20">
        <v>0</v>
      </c>
      <c r="AP223" s="17">
        <v>0</v>
      </c>
      <c r="AQ223" s="20">
        <v>0</v>
      </c>
      <c r="AR223" s="20">
        <v>0</v>
      </c>
      <c r="AS223" s="20">
        <v>0</v>
      </c>
      <c r="AT223" s="20">
        <v>0</v>
      </c>
      <c r="AU223" s="20">
        <v>0</v>
      </c>
      <c r="AV223" s="20">
        <v>0</v>
      </c>
      <c r="AW223" s="20">
        <v>0</v>
      </c>
      <c r="AX223" s="20">
        <v>0</v>
      </c>
      <c r="AY223" s="20">
        <v>0</v>
      </c>
      <c r="AZ223" s="20">
        <v>0</v>
      </c>
      <c r="BA223" s="20">
        <v>0</v>
      </c>
      <c r="BB223" s="20">
        <v>0</v>
      </c>
      <c r="BC223" s="20">
        <v>0</v>
      </c>
      <c r="BD223" s="20">
        <v>0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</v>
      </c>
      <c r="BM223" s="20">
        <v>0</v>
      </c>
      <c r="BN223" s="20">
        <v>0</v>
      </c>
      <c r="BO223" s="20">
        <v>0</v>
      </c>
      <c r="BP223" s="20">
        <v>0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10"/>
    </row>
    <row r="224" spans="1:90" s="11" customFormat="1" ht="47.25" x14ac:dyDescent="0.25">
      <c r="A224" s="9" t="s">
        <v>179</v>
      </c>
      <c r="B224" s="21" t="s">
        <v>180</v>
      </c>
      <c r="C224" s="22" t="s">
        <v>104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17">
        <v>0</v>
      </c>
      <c r="T224" s="17">
        <v>0</v>
      </c>
      <c r="U224" s="17">
        <v>0</v>
      </c>
      <c r="V224" s="17">
        <v>0</v>
      </c>
      <c r="W224" s="17">
        <v>0</v>
      </c>
      <c r="X224" s="17">
        <v>0</v>
      </c>
      <c r="Y224" s="20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E224" s="17">
        <v>0</v>
      </c>
      <c r="AF224" s="20">
        <v>0</v>
      </c>
      <c r="AG224" s="17">
        <v>0</v>
      </c>
      <c r="AH224" s="20">
        <v>0</v>
      </c>
      <c r="AI224" s="17">
        <v>0</v>
      </c>
      <c r="AJ224" s="20">
        <v>0</v>
      </c>
      <c r="AK224" s="17">
        <v>0</v>
      </c>
      <c r="AL224" s="17">
        <v>0</v>
      </c>
      <c r="AM224" s="20">
        <v>0</v>
      </c>
      <c r="AN224" s="17">
        <v>0</v>
      </c>
      <c r="AO224" s="20">
        <v>0</v>
      </c>
      <c r="AP224" s="17">
        <v>0</v>
      </c>
      <c r="AQ224" s="20">
        <v>0</v>
      </c>
      <c r="AR224" s="20">
        <v>0</v>
      </c>
      <c r="AS224" s="20">
        <v>0</v>
      </c>
      <c r="AT224" s="20">
        <v>0</v>
      </c>
      <c r="AU224" s="20">
        <v>0</v>
      </c>
      <c r="AV224" s="20">
        <v>0</v>
      </c>
      <c r="AW224" s="20">
        <v>0</v>
      </c>
      <c r="AX224" s="20">
        <v>0</v>
      </c>
      <c r="AY224" s="20">
        <v>0</v>
      </c>
      <c r="AZ224" s="20">
        <v>0</v>
      </c>
      <c r="BA224" s="20">
        <v>0</v>
      </c>
      <c r="BB224" s="20">
        <v>0</v>
      </c>
      <c r="BC224" s="20">
        <v>0</v>
      </c>
      <c r="BD224" s="20">
        <v>0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</v>
      </c>
      <c r="BM224" s="20">
        <v>0</v>
      </c>
      <c r="BN224" s="20">
        <v>0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10"/>
    </row>
    <row r="225" spans="1:88" s="11" customFormat="1" ht="47.25" x14ac:dyDescent="0.25">
      <c r="A225" s="9" t="s">
        <v>181</v>
      </c>
      <c r="B225" s="21" t="s">
        <v>182</v>
      </c>
      <c r="C225" s="22" t="s">
        <v>104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20">
        <v>0</v>
      </c>
      <c r="K225" s="20">
        <v>0</v>
      </c>
      <c r="L225" s="20">
        <f>SUM(L226,L237,)</f>
        <v>0</v>
      </c>
      <c r="M225" s="20">
        <v>0</v>
      </c>
      <c r="N225" s="20">
        <v>0</v>
      </c>
      <c r="O225" s="20">
        <v>0</v>
      </c>
      <c r="P225" s="20">
        <v>0</v>
      </c>
      <c r="Q225" s="20">
        <v>0</v>
      </c>
      <c r="R225" s="20">
        <v>0</v>
      </c>
      <c r="S225" s="20">
        <v>0</v>
      </c>
      <c r="T225" s="20">
        <v>0</v>
      </c>
      <c r="U225" s="20">
        <v>0</v>
      </c>
      <c r="V225" s="20">
        <v>0</v>
      </c>
      <c r="W225" s="20">
        <v>0</v>
      </c>
      <c r="X225" s="17">
        <v>0</v>
      </c>
      <c r="Y225" s="20">
        <v>0</v>
      </c>
      <c r="Z225" s="20">
        <v>0</v>
      </c>
      <c r="AA225" s="20">
        <v>0</v>
      </c>
      <c r="AB225" s="20">
        <v>0</v>
      </c>
      <c r="AC225" s="20">
        <v>0</v>
      </c>
      <c r="AD225" s="20">
        <v>0</v>
      </c>
      <c r="AE225" s="17">
        <v>0</v>
      </c>
      <c r="AF225" s="20">
        <v>0</v>
      </c>
      <c r="AG225" s="20">
        <v>0</v>
      </c>
      <c r="AH225" s="20">
        <v>0</v>
      </c>
      <c r="AI225" s="20">
        <v>0</v>
      </c>
      <c r="AJ225" s="20">
        <v>0</v>
      </c>
      <c r="AK225" s="20">
        <v>0</v>
      </c>
      <c r="AL225" s="20">
        <v>0</v>
      </c>
      <c r="AM225" s="20">
        <v>0</v>
      </c>
      <c r="AN225" s="20">
        <v>0</v>
      </c>
      <c r="AO225" s="20">
        <v>0</v>
      </c>
      <c r="AP225" s="20">
        <v>0</v>
      </c>
      <c r="AQ225" s="20">
        <v>0</v>
      </c>
      <c r="AR225" s="20">
        <v>0</v>
      </c>
      <c r="AS225" s="20">
        <v>0</v>
      </c>
      <c r="AT225" s="20">
        <v>0</v>
      </c>
      <c r="AU225" s="20">
        <v>0</v>
      </c>
      <c r="AV225" s="20">
        <v>0</v>
      </c>
      <c r="AW225" s="20">
        <v>0</v>
      </c>
      <c r="AX225" s="20">
        <v>0</v>
      </c>
      <c r="AY225" s="20">
        <v>0</v>
      </c>
      <c r="AZ225" s="20">
        <v>0</v>
      </c>
      <c r="BA225" s="20">
        <v>0</v>
      </c>
      <c r="BB225" s="20">
        <v>0</v>
      </c>
      <c r="BC225" s="20">
        <v>0</v>
      </c>
      <c r="BD225" s="20">
        <v>0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</v>
      </c>
      <c r="BM225" s="20">
        <v>0</v>
      </c>
      <c r="BN225" s="20">
        <v>0</v>
      </c>
      <c r="BO225" s="20">
        <v>0</v>
      </c>
      <c r="BP225" s="20">
        <v>0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0</v>
      </c>
      <c r="CA225" s="20">
        <v>0</v>
      </c>
      <c r="CB225" s="20">
        <v>0</v>
      </c>
      <c r="CC225" s="20">
        <v>0</v>
      </c>
      <c r="CD225" s="20">
        <f>SUM(CD226,CD237,)</f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10"/>
    </row>
    <row r="226" spans="1:88" s="11" customFormat="1" ht="31.5" x14ac:dyDescent="0.25">
      <c r="A226" s="9" t="s">
        <v>183</v>
      </c>
      <c r="B226" s="21" t="s">
        <v>184</v>
      </c>
      <c r="C226" s="22" t="s">
        <v>104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20">
        <v>0</v>
      </c>
      <c r="K226" s="20">
        <v>0</v>
      </c>
      <c r="L226" s="20">
        <f t="shared" ref="L226:Q226" si="135">SUM(L227:L228)</f>
        <v>0</v>
      </c>
      <c r="M226" s="20">
        <f t="shared" si="135"/>
        <v>0</v>
      </c>
      <c r="N226" s="20">
        <f t="shared" si="135"/>
        <v>0</v>
      </c>
      <c r="O226" s="20">
        <f t="shared" si="135"/>
        <v>0</v>
      </c>
      <c r="P226" s="20">
        <f t="shared" si="135"/>
        <v>0</v>
      </c>
      <c r="Q226" s="20">
        <f t="shared" si="135"/>
        <v>0</v>
      </c>
      <c r="R226" s="20">
        <v>0</v>
      </c>
      <c r="S226" s="17">
        <v>0</v>
      </c>
      <c r="T226" s="17">
        <v>0</v>
      </c>
      <c r="U226" s="17">
        <v>0</v>
      </c>
      <c r="V226" s="17">
        <v>0</v>
      </c>
      <c r="W226" s="17">
        <v>0</v>
      </c>
      <c r="X226" s="17">
        <v>0</v>
      </c>
      <c r="Y226" s="20">
        <v>0</v>
      </c>
      <c r="Z226" s="17">
        <v>0</v>
      </c>
      <c r="AA226" s="17">
        <v>0</v>
      </c>
      <c r="AB226" s="17">
        <v>0</v>
      </c>
      <c r="AC226" s="17">
        <v>0</v>
      </c>
      <c r="AD226" s="17">
        <v>0</v>
      </c>
      <c r="AE226" s="17">
        <v>0</v>
      </c>
      <c r="AF226" s="20">
        <v>0</v>
      </c>
      <c r="AG226" s="17">
        <v>0</v>
      </c>
      <c r="AH226" s="20">
        <v>0</v>
      </c>
      <c r="AI226" s="17">
        <v>0</v>
      </c>
      <c r="AJ226" s="20">
        <v>0</v>
      </c>
      <c r="AK226" s="17">
        <v>0</v>
      </c>
      <c r="AL226" s="17">
        <v>0</v>
      </c>
      <c r="AM226" s="20">
        <v>0</v>
      </c>
      <c r="AN226" s="17">
        <v>0</v>
      </c>
      <c r="AO226" s="20">
        <v>0</v>
      </c>
      <c r="AP226" s="17">
        <v>0</v>
      </c>
      <c r="AQ226" s="20">
        <v>0</v>
      </c>
      <c r="AR226" s="20">
        <v>0</v>
      </c>
      <c r="AS226" s="20">
        <v>0</v>
      </c>
      <c r="AT226" s="20">
        <v>0</v>
      </c>
      <c r="AU226" s="20">
        <v>0</v>
      </c>
      <c r="AV226" s="20">
        <v>0</v>
      </c>
      <c r="AW226" s="20">
        <v>0</v>
      </c>
      <c r="AX226" s="20">
        <v>0</v>
      </c>
      <c r="AY226" s="20">
        <v>0</v>
      </c>
      <c r="AZ226" s="20">
        <v>0</v>
      </c>
      <c r="BA226" s="20">
        <v>0</v>
      </c>
      <c r="BB226" s="20">
        <v>0</v>
      </c>
      <c r="BC226" s="20">
        <v>0</v>
      </c>
      <c r="BD226" s="20">
        <v>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</v>
      </c>
      <c r="BM226" s="20">
        <v>0</v>
      </c>
      <c r="BN226" s="20">
        <v>0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f t="shared" ref="CD226:CI226" si="136">SUM(CD227:CD228)</f>
        <v>0</v>
      </c>
      <c r="CE226" s="20">
        <f t="shared" si="136"/>
        <v>0</v>
      </c>
      <c r="CF226" s="20">
        <f t="shared" si="136"/>
        <v>0</v>
      </c>
      <c r="CG226" s="20">
        <f t="shared" si="136"/>
        <v>0</v>
      </c>
      <c r="CH226" s="20">
        <f t="shared" si="136"/>
        <v>0</v>
      </c>
      <c r="CI226" s="20">
        <f t="shared" si="136"/>
        <v>0</v>
      </c>
      <c r="CJ226" s="10"/>
    </row>
    <row r="227" spans="1:88" s="11" customFormat="1" ht="63" x14ac:dyDescent="0.25">
      <c r="A227" s="9" t="s">
        <v>99</v>
      </c>
      <c r="B227" s="18" t="str">
        <f>[1]Лист1!B169</f>
        <v>Реконструкция объекта незавершенного строительства под административное здание в ОП г. Мелеуз (1 часть - Проектно-изыскательские работы 2021г.)</v>
      </c>
      <c r="C227" s="19" t="str">
        <f>[1]Лист1!C169</f>
        <v>L_ГИП_51</v>
      </c>
      <c r="D227" s="20">
        <v>4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20">
        <v>0</v>
      </c>
      <c r="K227" s="20">
        <v>4</v>
      </c>
      <c r="L227" s="20">
        <v>0</v>
      </c>
      <c r="M227" s="20">
        <v>0</v>
      </c>
      <c r="N227" s="20">
        <v>0</v>
      </c>
      <c r="O227" s="20">
        <v>0</v>
      </c>
      <c r="P227" s="20">
        <v>0</v>
      </c>
      <c r="Q227" s="20">
        <v>0</v>
      </c>
      <c r="R227" s="20">
        <v>0</v>
      </c>
      <c r="S227" s="20">
        <v>0</v>
      </c>
      <c r="T227" s="20">
        <v>0</v>
      </c>
      <c r="U227" s="20">
        <v>0</v>
      </c>
      <c r="V227" s="20">
        <v>0</v>
      </c>
      <c r="W227" s="20">
        <v>0</v>
      </c>
      <c r="X227" s="20">
        <v>0</v>
      </c>
      <c r="Y227" s="20">
        <v>0</v>
      </c>
      <c r="Z227" s="20">
        <v>0</v>
      </c>
      <c r="AA227" s="20">
        <v>0</v>
      </c>
      <c r="AB227" s="20">
        <v>0</v>
      </c>
      <c r="AC227" s="20">
        <v>0</v>
      </c>
      <c r="AD227" s="20">
        <v>0</v>
      </c>
      <c r="AE227" s="20">
        <v>0</v>
      </c>
      <c r="AF227" s="20">
        <v>0</v>
      </c>
      <c r="AG227" s="20">
        <v>0</v>
      </c>
      <c r="AH227" s="20">
        <v>0</v>
      </c>
      <c r="AI227" s="20">
        <v>0</v>
      </c>
      <c r="AJ227" s="20">
        <v>0</v>
      </c>
      <c r="AK227" s="20">
        <v>0</v>
      </c>
      <c r="AL227" s="20">
        <v>0</v>
      </c>
      <c r="AM227" s="20">
        <v>0</v>
      </c>
      <c r="AN227" s="20">
        <v>0</v>
      </c>
      <c r="AO227" s="20">
        <v>0</v>
      </c>
      <c r="AP227" s="20">
        <v>0</v>
      </c>
      <c r="AQ227" s="20">
        <v>0</v>
      </c>
      <c r="AR227" s="20">
        <v>0</v>
      </c>
      <c r="AS227" s="20">
        <v>0</v>
      </c>
      <c r="AT227" s="20">
        <v>0</v>
      </c>
      <c r="AU227" s="20">
        <v>0</v>
      </c>
      <c r="AV227" s="20">
        <v>0</v>
      </c>
      <c r="AW227" s="20">
        <v>0</v>
      </c>
      <c r="AX227" s="20">
        <v>0</v>
      </c>
      <c r="AY227" s="20">
        <v>0</v>
      </c>
      <c r="AZ227" s="20">
        <v>0</v>
      </c>
      <c r="BA227" s="20">
        <v>0</v>
      </c>
      <c r="BB227" s="20">
        <v>0</v>
      </c>
      <c r="BC227" s="20">
        <v>0</v>
      </c>
      <c r="BD227" s="20">
        <v>0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</v>
      </c>
      <c r="BM227" s="20">
        <v>0</v>
      </c>
      <c r="BN227" s="20">
        <v>0</v>
      </c>
      <c r="BO227" s="20">
        <v>0</v>
      </c>
      <c r="BP227" s="20">
        <v>0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10"/>
    </row>
    <row r="228" spans="1:88" s="11" customFormat="1" ht="47.25" x14ac:dyDescent="0.25">
      <c r="A228" s="9">
        <f>A227+1</f>
        <v>2</v>
      </c>
      <c r="B228" s="18" t="str">
        <f>[1]Лист1!B170</f>
        <v>Реконструкция административного здания ул. Бессонова 2Б, г. Уфа (1 этап - Проектно-изыскательские работы 2021г.)</v>
      </c>
      <c r="C228" s="19" t="str">
        <f>[1]Лист1!C170</f>
        <v>L_ГИП_52</v>
      </c>
      <c r="D228" s="20">
        <v>4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20">
        <v>0</v>
      </c>
      <c r="K228" s="20">
        <v>4</v>
      </c>
      <c r="L228" s="20">
        <v>0</v>
      </c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  <c r="S228" s="20">
        <v>0</v>
      </c>
      <c r="T228" s="20">
        <v>0</v>
      </c>
      <c r="U228" s="20">
        <v>0</v>
      </c>
      <c r="V228" s="20">
        <v>0</v>
      </c>
      <c r="W228" s="20">
        <v>0</v>
      </c>
      <c r="X228" s="20">
        <v>0</v>
      </c>
      <c r="Y228" s="20">
        <v>0</v>
      </c>
      <c r="Z228" s="20">
        <v>0</v>
      </c>
      <c r="AA228" s="20">
        <v>0</v>
      </c>
      <c r="AB228" s="20">
        <v>0</v>
      </c>
      <c r="AC228" s="20">
        <v>0</v>
      </c>
      <c r="AD228" s="20">
        <v>0</v>
      </c>
      <c r="AE228" s="20">
        <v>0</v>
      </c>
      <c r="AF228" s="20">
        <v>0</v>
      </c>
      <c r="AG228" s="20">
        <v>0</v>
      </c>
      <c r="AH228" s="20">
        <v>0</v>
      </c>
      <c r="AI228" s="20">
        <v>0</v>
      </c>
      <c r="AJ228" s="20">
        <v>0</v>
      </c>
      <c r="AK228" s="20">
        <v>0</v>
      </c>
      <c r="AL228" s="20">
        <v>0</v>
      </c>
      <c r="AM228" s="20">
        <v>0</v>
      </c>
      <c r="AN228" s="20">
        <v>0</v>
      </c>
      <c r="AO228" s="20">
        <v>0</v>
      </c>
      <c r="AP228" s="20">
        <v>0</v>
      </c>
      <c r="AQ228" s="20">
        <v>0</v>
      </c>
      <c r="AR228" s="20">
        <v>0</v>
      </c>
      <c r="AS228" s="20">
        <v>0</v>
      </c>
      <c r="AT228" s="20">
        <v>0</v>
      </c>
      <c r="AU228" s="20">
        <v>0</v>
      </c>
      <c r="AV228" s="20">
        <v>0</v>
      </c>
      <c r="AW228" s="20">
        <v>0</v>
      </c>
      <c r="AX228" s="20">
        <v>0</v>
      </c>
      <c r="AY228" s="20">
        <v>0</v>
      </c>
      <c r="AZ228" s="20">
        <v>0</v>
      </c>
      <c r="BA228" s="20">
        <v>0</v>
      </c>
      <c r="BB228" s="20">
        <v>0</v>
      </c>
      <c r="BC228" s="20">
        <v>0</v>
      </c>
      <c r="BD228" s="20">
        <v>0</v>
      </c>
      <c r="BE228" s="20">
        <v>0</v>
      </c>
      <c r="BF228" s="20">
        <v>0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</v>
      </c>
      <c r="BO228" s="20">
        <v>0</v>
      </c>
      <c r="BP228" s="20">
        <v>0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10"/>
    </row>
    <row r="229" spans="1:88" s="11" customFormat="1" ht="63" x14ac:dyDescent="0.25">
      <c r="A229" s="9">
        <f t="shared" ref="A229:A236" si="137">A228+1</f>
        <v>3</v>
      </c>
      <c r="B229" s="18" t="str">
        <f>[1]Лист1!B171</f>
        <v>Реконструкция объекта незавершенного строительства под административное здание в ОП г. Мелеуз (2 Этап - Строительно-монтажные работы 2022г.)</v>
      </c>
      <c r="C229" s="19" t="str">
        <f>[1]Лист1!C171</f>
        <v>M_ГИП_10</v>
      </c>
      <c r="D229" s="17">
        <v>0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17">
        <v>4</v>
      </c>
      <c r="S229" s="17">
        <v>0</v>
      </c>
      <c r="T229" s="17">
        <v>0</v>
      </c>
      <c r="U229" s="17">
        <v>0</v>
      </c>
      <c r="V229" s="17">
        <v>0</v>
      </c>
      <c r="W229" s="17">
        <v>0</v>
      </c>
      <c r="X229" s="17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0</v>
      </c>
      <c r="AD229" s="17">
        <v>0</v>
      </c>
      <c r="AE229" s="17">
        <v>0</v>
      </c>
      <c r="AF229" s="17">
        <v>0</v>
      </c>
      <c r="AG229" s="17">
        <v>0</v>
      </c>
      <c r="AH229" s="17">
        <v>0</v>
      </c>
      <c r="AI229" s="17">
        <v>0</v>
      </c>
      <c r="AJ229" s="17">
        <v>0</v>
      </c>
      <c r="AK229" s="17">
        <v>0</v>
      </c>
      <c r="AL229" s="17">
        <v>0</v>
      </c>
      <c r="AM229" s="17">
        <v>0</v>
      </c>
      <c r="AN229" s="17">
        <v>0</v>
      </c>
      <c r="AO229" s="17">
        <v>0</v>
      </c>
      <c r="AP229" s="17">
        <v>0</v>
      </c>
      <c r="AQ229" s="17">
        <v>0</v>
      </c>
      <c r="AR229" s="17">
        <v>0</v>
      </c>
      <c r="AS229" s="17">
        <v>0</v>
      </c>
      <c r="AT229" s="17">
        <v>0</v>
      </c>
      <c r="AU229" s="17">
        <v>0</v>
      </c>
      <c r="AV229" s="17">
        <v>0</v>
      </c>
      <c r="AW229" s="17">
        <v>0</v>
      </c>
      <c r="AX229" s="17">
        <v>0</v>
      </c>
      <c r="AY229" s="17">
        <v>0</v>
      </c>
      <c r="AZ229" s="17">
        <v>0</v>
      </c>
      <c r="BA229" s="17">
        <v>0</v>
      </c>
      <c r="BB229" s="17">
        <v>0</v>
      </c>
      <c r="BC229" s="17">
        <v>0</v>
      </c>
      <c r="BD229" s="17">
        <v>0</v>
      </c>
      <c r="BE229" s="17">
        <v>0</v>
      </c>
      <c r="BF229" s="17">
        <v>0</v>
      </c>
      <c r="BG229" s="17">
        <v>0</v>
      </c>
      <c r="BH229" s="17">
        <v>0</v>
      </c>
      <c r="BI229" s="17">
        <v>0</v>
      </c>
      <c r="BJ229" s="17">
        <v>0</v>
      </c>
      <c r="BK229" s="17">
        <v>0</v>
      </c>
      <c r="BL229" s="17">
        <v>0</v>
      </c>
      <c r="BM229" s="17">
        <v>0</v>
      </c>
      <c r="BN229" s="17">
        <v>0</v>
      </c>
      <c r="BO229" s="17">
        <v>0</v>
      </c>
      <c r="BP229" s="17">
        <v>0</v>
      </c>
      <c r="BQ229" s="17">
        <v>0</v>
      </c>
      <c r="BR229" s="17">
        <v>0</v>
      </c>
      <c r="BS229" s="17">
        <v>0</v>
      </c>
      <c r="BT229" s="17">
        <v>0</v>
      </c>
      <c r="BU229" s="17">
        <v>0</v>
      </c>
      <c r="BV229" s="17">
        <v>0</v>
      </c>
      <c r="BW229" s="17">
        <v>0</v>
      </c>
      <c r="BX229" s="17">
        <v>0</v>
      </c>
      <c r="BY229" s="17">
        <v>0</v>
      </c>
      <c r="BZ229" s="17">
        <v>0</v>
      </c>
      <c r="CA229" s="17">
        <v>0</v>
      </c>
      <c r="CB229" s="17">
        <v>0</v>
      </c>
      <c r="CC229" s="17">
        <v>0</v>
      </c>
      <c r="CD229" s="17">
        <v>0</v>
      </c>
      <c r="CE229" s="17">
        <v>0</v>
      </c>
      <c r="CF229" s="17">
        <v>0</v>
      </c>
      <c r="CG229" s="17">
        <v>0</v>
      </c>
      <c r="CH229" s="17">
        <v>0</v>
      </c>
      <c r="CI229" s="17">
        <v>0</v>
      </c>
      <c r="CJ229" s="10"/>
    </row>
    <row r="230" spans="1:88" s="11" customFormat="1" ht="47.25" x14ac:dyDescent="0.25">
      <c r="A230" s="9">
        <f t="shared" si="137"/>
        <v>4</v>
      </c>
      <c r="B230" s="18" t="str">
        <f>[1]Лист1!B172</f>
        <v>Реконструкция административного здания ул. Бессонова 2Б, г. Уфа (2 этап - Экспертиза проектной документации 2022г.)</v>
      </c>
      <c r="C230" s="19" t="str">
        <f>[1]Лист1!C172</f>
        <v>M_ГИП_11</v>
      </c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4</v>
      </c>
      <c r="S230" s="17">
        <v>0</v>
      </c>
      <c r="T230" s="17">
        <v>0</v>
      </c>
      <c r="U230" s="17">
        <v>0</v>
      </c>
      <c r="V230" s="17">
        <v>0</v>
      </c>
      <c r="W230" s="17">
        <v>0</v>
      </c>
      <c r="X230" s="17">
        <v>0</v>
      </c>
      <c r="Y230" s="17">
        <v>3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0</v>
      </c>
      <c r="AH230" s="17">
        <v>0</v>
      </c>
      <c r="AI230" s="17">
        <v>0</v>
      </c>
      <c r="AJ230" s="17">
        <v>0</v>
      </c>
      <c r="AK230" s="17">
        <v>0</v>
      </c>
      <c r="AL230" s="17">
        <v>0</v>
      </c>
      <c r="AM230" s="17">
        <v>0</v>
      </c>
      <c r="AN230" s="17">
        <v>0</v>
      </c>
      <c r="AO230" s="17">
        <v>0</v>
      </c>
      <c r="AP230" s="17">
        <v>0</v>
      </c>
      <c r="AQ230" s="17">
        <v>0</v>
      </c>
      <c r="AR230" s="17">
        <v>0</v>
      </c>
      <c r="AS230" s="17">
        <v>0</v>
      </c>
      <c r="AT230" s="17">
        <v>0</v>
      </c>
      <c r="AU230" s="17">
        <v>0</v>
      </c>
      <c r="AV230" s="17">
        <v>0</v>
      </c>
      <c r="AW230" s="17">
        <v>0</v>
      </c>
      <c r="AX230" s="17">
        <v>0</v>
      </c>
      <c r="AY230" s="17">
        <v>0</v>
      </c>
      <c r="AZ230" s="17">
        <v>0</v>
      </c>
      <c r="BA230" s="17">
        <v>0</v>
      </c>
      <c r="BB230" s="17">
        <v>0</v>
      </c>
      <c r="BC230" s="17">
        <v>0</v>
      </c>
      <c r="BD230" s="17">
        <v>0</v>
      </c>
      <c r="BE230" s="17">
        <v>0</v>
      </c>
      <c r="BF230" s="17">
        <v>0</v>
      </c>
      <c r="BG230" s="17">
        <v>0</v>
      </c>
      <c r="BH230" s="17">
        <v>0</v>
      </c>
      <c r="BI230" s="17">
        <v>0</v>
      </c>
      <c r="BJ230" s="17">
        <v>0</v>
      </c>
      <c r="BK230" s="17">
        <v>0</v>
      </c>
      <c r="BL230" s="17">
        <v>0</v>
      </c>
      <c r="BM230" s="17">
        <v>0</v>
      </c>
      <c r="BN230" s="17">
        <v>0</v>
      </c>
      <c r="BO230" s="17">
        <v>0</v>
      </c>
      <c r="BP230" s="17">
        <v>0</v>
      </c>
      <c r="BQ230" s="17">
        <v>0</v>
      </c>
      <c r="BR230" s="17">
        <v>0</v>
      </c>
      <c r="BS230" s="17">
        <v>0</v>
      </c>
      <c r="BT230" s="17">
        <v>0</v>
      </c>
      <c r="BU230" s="17">
        <v>0</v>
      </c>
      <c r="BV230" s="17">
        <v>0</v>
      </c>
      <c r="BW230" s="17">
        <v>0</v>
      </c>
      <c r="BX230" s="17">
        <v>0</v>
      </c>
      <c r="BY230" s="17">
        <v>0</v>
      </c>
      <c r="BZ230" s="17">
        <v>0</v>
      </c>
      <c r="CA230" s="17">
        <v>0</v>
      </c>
      <c r="CB230" s="17">
        <v>0</v>
      </c>
      <c r="CC230" s="17">
        <v>0</v>
      </c>
      <c r="CD230" s="17">
        <v>0</v>
      </c>
      <c r="CE230" s="17">
        <v>0</v>
      </c>
      <c r="CF230" s="17">
        <v>0</v>
      </c>
      <c r="CG230" s="17">
        <v>0</v>
      </c>
      <c r="CH230" s="17">
        <v>0</v>
      </c>
      <c r="CI230" s="17">
        <v>0</v>
      </c>
      <c r="CJ230" s="10"/>
    </row>
    <row r="231" spans="1:88" s="11" customFormat="1" ht="31.5" x14ac:dyDescent="0.25">
      <c r="A231" s="9">
        <f t="shared" si="137"/>
        <v>5</v>
      </c>
      <c r="B231" s="18" t="str">
        <f>[1]Лист1!B173</f>
        <v>Реконструкция гаража в ОП с. Магинск (1 Этап - Проектно-изыскательские работы 2023г.)</v>
      </c>
      <c r="C231" s="19" t="str">
        <f>[1]Лист1!C173</f>
        <v>N_ГИП_2</v>
      </c>
      <c r="D231" s="17">
        <v>0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0</v>
      </c>
      <c r="W231" s="17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>
        <v>0</v>
      </c>
      <c r="AG231" s="17">
        <v>0</v>
      </c>
      <c r="AH231" s="17">
        <v>0</v>
      </c>
      <c r="AI231" s="17">
        <v>0</v>
      </c>
      <c r="AJ231" s="17">
        <v>0</v>
      </c>
      <c r="AK231" s="17">
        <v>0</v>
      </c>
      <c r="AL231" s="17">
        <v>0</v>
      </c>
      <c r="AM231" s="17">
        <v>4</v>
      </c>
      <c r="AN231" s="17">
        <v>0</v>
      </c>
      <c r="AO231" s="17">
        <v>0</v>
      </c>
      <c r="AP231" s="17">
        <v>0</v>
      </c>
      <c r="AQ231" s="17">
        <v>0</v>
      </c>
      <c r="AR231" s="17">
        <v>0</v>
      </c>
      <c r="AS231" s="17">
        <v>0</v>
      </c>
      <c r="AT231" s="17">
        <v>0</v>
      </c>
      <c r="AU231" s="17">
        <v>0</v>
      </c>
      <c r="AV231" s="17">
        <v>0</v>
      </c>
      <c r="AW231" s="17">
        <v>0</v>
      </c>
      <c r="AX231" s="17">
        <v>0</v>
      </c>
      <c r="AY231" s="17">
        <v>0</v>
      </c>
      <c r="AZ231" s="17">
        <v>0</v>
      </c>
      <c r="BA231" s="17">
        <v>0</v>
      </c>
      <c r="BB231" s="17">
        <v>0</v>
      </c>
      <c r="BC231" s="17">
        <v>0</v>
      </c>
      <c r="BD231" s="17">
        <v>0</v>
      </c>
      <c r="BE231" s="17">
        <v>0</v>
      </c>
      <c r="BF231" s="17">
        <v>0</v>
      </c>
      <c r="BG231" s="17">
        <v>0</v>
      </c>
      <c r="BH231" s="17">
        <v>0</v>
      </c>
      <c r="BI231" s="17">
        <v>0</v>
      </c>
      <c r="BJ231" s="17">
        <v>0</v>
      </c>
      <c r="BK231" s="17">
        <v>0</v>
      </c>
      <c r="BL231" s="17">
        <v>0</v>
      </c>
      <c r="BM231" s="17">
        <v>0</v>
      </c>
      <c r="BN231" s="17">
        <v>0</v>
      </c>
      <c r="BO231" s="17">
        <v>0</v>
      </c>
      <c r="BP231" s="17">
        <v>0</v>
      </c>
      <c r="BQ231" s="17">
        <v>0</v>
      </c>
      <c r="BR231" s="17">
        <v>0</v>
      </c>
      <c r="BS231" s="17">
        <v>0</v>
      </c>
      <c r="BT231" s="17">
        <v>0</v>
      </c>
      <c r="BU231" s="17">
        <v>0</v>
      </c>
      <c r="BV231" s="17">
        <v>0</v>
      </c>
      <c r="BW231" s="17">
        <v>0</v>
      </c>
      <c r="BX231" s="17">
        <v>0</v>
      </c>
      <c r="BY231" s="17">
        <v>0</v>
      </c>
      <c r="BZ231" s="17">
        <v>0</v>
      </c>
      <c r="CA231" s="17">
        <v>0</v>
      </c>
      <c r="CB231" s="17">
        <v>0</v>
      </c>
      <c r="CC231" s="17">
        <v>0</v>
      </c>
      <c r="CD231" s="17">
        <v>0</v>
      </c>
      <c r="CE231" s="17">
        <v>0</v>
      </c>
      <c r="CF231" s="17">
        <v>0</v>
      </c>
      <c r="CG231" s="17">
        <v>0</v>
      </c>
      <c r="CH231" s="17">
        <v>0</v>
      </c>
      <c r="CI231" s="17">
        <v>0</v>
      </c>
      <c r="CJ231" s="10"/>
    </row>
    <row r="232" spans="1:88" s="11" customFormat="1" ht="63" x14ac:dyDescent="0.25">
      <c r="A232" s="9">
        <f t="shared" si="137"/>
        <v>6</v>
      </c>
      <c r="B232" s="18" t="str">
        <f>[1]Лист1!B174</f>
        <v>Реконструкция объекта незавершенного строительства под административное здание в ОП г. Мелеуз (2 Этап - Строительно-монтажные работы 2023г.)</v>
      </c>
      <c r="C232" s="19" t="str">
        <f>[1]Лист1!C174</f>
        <v>N_ГИП_3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>
        <v>0</v>
      </c>
      <c r="T232" s="17">
        <v>0</v>
      </c>
      <c r="U232" s="17">
        <v>0</v>
      </c>
      <c r="V232" s="17">
        <v>0</v>
      </c>
      <c r="W232" s="17">
        <v>0</v>
      </c>
      <c r="X232" s="17">
        <v>0</v>
      </c>
      <c r="Y232" s="17">
        <v>0</v>
      </c>
      <c r="Z232" s="17">
        <v>0</v>
      </c>
      <c r="AA232" s="17">
        <v>0</v>
      </c>
      <c r="AB232" s="17">
        <v>0</v>
      </c>
      <c r="AC232" s="17">
        <v>0</v>
      </c>
      <c r="AD232" s="17">
        <v>0</v>
      </c>
      <c r="AE232" s="17">
        <v>0</v>
      </c>
      <c r="AF232" s="17">
        <v>0</v>
      </c>
      <c r="AG232" s="17">
        <v>0</v>
      </c>
      <c r="AH232" s="17">
        <v>0</v>
      </c>
      <c r="AI232" s="17">
        <v>0</v>
      </c>
      <c r="AJ232" s="17">
        <v>0</v>
      </c>
      <c r="AK232" s="17">
        <v>0</v>
      </c>
      <c r="AL232" s="17">
        <v>0</v>
      </c>
      <c r="AM232" s="17">
        <v>4</v>
      </c>
      <c r="AN232" s="17">
        <v>0</v>
      </c>
      <c r="AO232" s="17">
        <v>0</v>
      </c>
      <c r="AP232" s="17">
        <v>0</v>
      </c>
      <c r="AQ232" s="17">
        <v>0</v>
      </c>
      <c r="AR232" s="17">
        <v>0</v>
      </c>
      <c r="AS232" s="17">
        <v>0</v>
      </c>
      <c r="AT232" s="17">
        <v>0</v>
      </c>
      <c r="AU232" s="17">
        <v>0</v>
      </c>
      <c r="AV232" s="17">
        <v>0</v>
      </c>
      <c r="AW232" s="17">
        <v>0</v>
      </c>
      <c r="AX232" s="17">
        <v>0</v>
      </c>
      <c r="AY232" s="17">
        <v>0</v>
      </c>
      <c r="AZ232" s="17">
        <v>0</v>
      </c>
      <c r="BA232" s="17">
        <v>0</v>
      </c>
      <c r="BB232" s="17">
        <v>0</v>
      </c>
      <c r="BC232" s="17">
        <v>0</v>
      </c>
      <c r="BD232" s="17">
        <v>0</v>
      </c>
      <c r="BE232" s="17">
        <v>0</v>
      </c>
      <c r="BF232" s="17">
        <v>0</v>
      </c>
      <c r="BG232" s="17">
        <v>0</v>
      </c>
      <c r="BH232" s="17">
        <v>0</v>
      </c>
      <c r="BI232" s="17">
        <v>0</v>
      </c>
      <c r="BJ232" s="17">
        <v>0</v>
      </c>
      <c r="BK232" s="17">
        <v>0</v>
      </c>
      <c r="BL232" s="17">
        <v>0</v>
      </c>
      <c r="BM232" s="17">
        <v>0</v>
      </c>
      <c r="BN232" s="17">
        <v>0</v>
      </c>
      <c r="BO232" s="17">
        <v>0</v>
      </c>
      <c r="BP232" s="17">
        <v>0</v>
      </c>
      <c r="BQ232" s="17">
        <v>0</v>
      </c>
      <c r="BR232" s="17">
        <v>0</v>
      </c>
      <c r="BS232" s="17">
        <v>0</v>
      </c>
      <c r="BT232" s="17">
        <v>0</v>
      </c>
      <c r="BU232" s="17">
        <v>0</v>
      </c>
      <c r="BV232" s="17">
        <v>0</v>
      </c>
      <c r="BW232" s="17">
        <v>0</v>
      </c>
      <c r="BX232" s="17">
        <v>0</v>
      </c>
      <c r="BY232" s="17">
        <v>0</v>
      </c>
      <c r="BZ232" s="17">
        <v>0</v>
      </c>
      <c r="CA232" s="17">
        <v>0</v>
      </c>
      <c r="CB232" s="17">
        <v>0</v>
      </c>
      <c r="CC232" s="17">
        <v>0</v>
      </c>
      <c r="CD232" s="17">
        <v>0</v>
      </c>
      <c r="CE232" s="17">
        <v>0</v>
      </c>
      <c r="CF232" s="17">
        <v>0</v>
      </c>
      <c r="CG232" s="17">
        <v>0</v>
      </c>
      <c r="CH232" s="17">
        <v>0</v>
      </c>
      <c r="CI232" s="17">
        <v>0</v>
      </c>
      <c r="CJ232" s="10"/>
    </row>
    <row r="233" spans="1:88" s="29" customFormat="1" ht="31.5" x14ac:dyDescent="0.25">
      <c r="A233" s="9">
        <f t="shared" si="137"/>
        <v>7</v>
      </c>
      <c r="B233" s="18" t="str">
        <f>[1]Лист1!B175</f>
        <v>Реконструкция гаража в ОП с. Магинск (2 Этап - Строительно-монтажные работы 2024г.)</v>
      </c>
      <c r="C233" s="19" t="str">
        <f>[1]Лист1!C175</f>
        <v>O_ГИП_2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17">
        <v>0</v>
      </c>
      <c r="W233" s="17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0</v>
      </c>
      <c r="AC233" s="17">
        <v>0</v>
      </c>
      <c r="AD233" s="17">
        <v>0</v>
      </c>
      <c r="AE233" s="17">
        <v>0</v>
      </c>
      <c r="AF233" s="17">
        <v>0</v>
      </c>
      <c r="AG233" s="17">
        <v>0</v>
      </c>
      <c r="AH233" s="17">
        <v>0</v>
      </c>
      <c r="AI233" s="17">
        <v>0</v>
      </c>
      <c r="AJ233" s="17">
        <v>0</v>
      </c>
      <c r="AK233" s="17">
        <v>0</v>
      </c>
      <c r="AL233" s="17">
        <v>0</v>
      </c>
      <c r="AM233" s="17">
        <v>0</v>
      </c>
      <c r="AN233" s="17">
        <v>0</v>
      </c>
      <c r="AO233" s="17">
        <v>0</v>
      </c>
      <c r="AP233" s="17">
        <v>0</v>
      </c>
      <c r="AQ233" s="17">
        <v>0</v>
      </c>
      <c r="AR233" s="17">
        <v>0</v>
      </c>
      <c r="AS233" s="17">
        <v>0</v>
      </c>
      <c r="AT233" s="17">
        <v>0</v>
      </c>
      <c r="AU233" s="17">
        <v>0</v>
      </c>
      <c r="AV233" s="17">
        <v>0</v>
      </c>
      <c r="AW233" s="17">
        <v>0</v>
      </c>
      <c r="AX233" s="17">
        <v>0</v>
      </c>
      <c r="AY233" s="17">
        <v>0</v>
      </c>
      <c r="AZ233" s="17">
        <v>0</v>
      </c>
      <c r="BA233" s="17">
        <v>0</v>
      </c>
      <c r="BB233" s="17">
        <v>0</v>
      </c>
      <c r="BC233" s="17">
        <v>0</v>
      </c>
      <c r="BD233" s="17">
        <v>0</v>
      </c>
      <c r="BE233" s="17">
        <v>0</v>
      </c>
      <c r="BF233" s="17">
        <v>0</v>
      </c>
      <c r="BG233" s="17">
        <v>0</v>
      </c>
      <c r="BH233" s="17">
        <v>0</v>
      </c>
      <c r="BI233" s="17">
        <v>0</v>
      </c>
      <c r="BJ233" s="17">
        <v>0</v>
      </c>
      <c r="BK233" s="17">
        <v>0</v>
      </c>
      <c r="BL233" s="17">
        <v>0</v>
      </c>
      <c r="BM233" s="17">
        <v>0</v>
      </c>
      <c r="BN233" s="17">
        <v>0</v>
      </c>
      <c r="BO233" s="17">
        <v>0</v>
      </c>
      <c r="BP233" s="17">
        <v>0</v>
      </c>
      <c r="BQ233" s="17">
        <v>0</v>
      </c>
      <c r="BR233" s="17">
        <v>0</v>
      </c>
      <c r="BS233" s="17">
        <v>0</v>
      </c>
      <c r="BT233" s="17">
        <v>0</v>
      </c>
      <c r="BU233" s="17">
        <v>0</v>
      </c>
      <c r="BV233" s="17">
        <v>0</v>
      </c>
      <c r="BW233" s="17">
        <v>0</v>
      </c>
      <c r="BX233" s="17">
        <v>0</v>
      </c>
      <c r="BY233" s="17">
        <v>0</v>
      </c>
      <c r="BZ233" s="17">
        <v>0</v>
      </c>
      <c r="CA233" s="17">
        <v>0</v>
      </c>
      <c r="CB233" s="17">
        <v>0</v>
      </c>
      <c r="CC233" s="17">
        <v>0</v>
      </c>
      <c r="CD233" s="17">
        <v>0</v>
      </c>
      <c r="CE233" s="17">
        <v>0</v>
      </c>
      <c r="CF233" s="17">
        <v>0</v>
      </c>
      <c r="CG233" s="17">
        <v>0</v>
      </c>
      <c r="CH233" s="17">
        <v>0</v>
      </c>
      <c r="CI233" s="17">
        <v>0</v>
      </c>
      <c r="CJ233" s="10"/>
    </row>
    <row r="234" spans="1:88" s="29" customFormat="1" ht="47.25" x14ac:dyDescent="0.25">
      <c r="A234" s="9">
        <f t="shared" si="137"/>
        <v>8</v>
      </c>
      <c r="B234" s="18" t="str">
        <f>[1]Лист1!B176</f>
        <v>Реконструкция административного здания ул. Бессонова 2Б, г. Уфа (2 этап - Строительно-монтажные работы 2024г.)</v>
      </c>
      <c r="C234" s="19" t="str">
        <f>[1]Лист1!C176</f>
        <v>O_ГИП_3</v>
      </c>
      <c r="D234" s="17">
        <v>0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17">
        <v>0</v>
      </c>
      <c r="W234" s="17">
        <v>0</v>
      </c>
      <c r="X234" s="17">
        <v>0</v>
      </c>
      <c r="Y234" s="17">
        <v>0</v>
      </c>
      <c r="Z234" s="17">
        <v>0</v>
      </c>
      <c r="AA234" s="17">
        <v>0</v>
      </c>
      <c r="AB234" s="17">
        <v>0</v>
      </c>
      <c r="AC234" s="17">
        <v>0</v>
      </c>
      <c r="AD234" s="17">
        <v>0</v>
      </c>
      <c r="AE234" s="17">
        <v>0</v>
      </c>
      <c r="AF234" s="17">
        <v>0</v>
      </c>
      <c r="AG234" s="17">
        <v>0</v>
      </c>
      <c r="AH234" s="17">
        <v>0</v>
      </c>
      <c r="AI234" s="17">
        <v>0</v>
      </c>
      <c r="AJ234" s="17">
        <v>0</v>
      </c>
      <c r="AK234" s="17">
        <v>0</v>
      </c>
      <c r="AL234" s="17">
        <v>0</v>
      </c>
      <c r="AM234" s="17">
        <v>0</v>
      </c>
      <c r="AN234" s="17">
        <v>0</v>
      </c>
      <c r="AO234" s="17">
        <v>0</v>
      </c>
      <c r="AP234" s="17">
        <v>0</v>
      </c>
      <c r="AQ234" s="17">
        <v>0</v>
      </c>
      <c r="AR234" s="17">
        <v>0</v>
      </c>
      <c r="AS234" s="17">
        <v>0</v>
      </c>
      <c r="AT234" s="17">
        <v>0</v>
      </c>
      <c r="AU234" s="17">
        <v>0</v>
      </c>
      <c r="AV234" s="17">
        <v>0</v>
      </c>
      <c r="AW234" s="17">
        <v>0</v>
      </c>
      <c r="AX234" s="17">
        <v>0</v>
      </c>
      <c r="AY234" s="17">
        <v>0</v>
      </c>
      <c r="AZ234" s="17">
        <v>0</v>
      </c>
      <c r="BA234" s="17">
        <v>0</v>
      </c>
      <c r="BB234" s="17">
        <v>0</v>
      </c>
      <c r="BC234" s="17">
        <v>0</v>
      </c>
      <c r="BD234" s="17">
        <v>0</v>
      </c>
      <c r="BE234" s="17">
        <v>0</v>
      </c>
      <c r="BF234" s="17">
        <v>0</v>
      </c>
      <c r="BG234" s="17">
        <v>0</v>
      </c>
      <c r="BH234" s="17">
        <v>0</v>
      </c>
      <c r="BI234" s="17">
        <v>0</v>
      </c>
      <c r="BJ234" s="17">
        <v>0</v>
      </c>
      <c r="BK234" s="17">
        <v>0</v>
      </c>
      <c r="BL234" s="17">
        <v>0</v>
      </c>
      <c r="BM234" s="17">
        <v>0</v>
      </c>
      <c r="BN234" s="17">
        <v>0</v>
      </c>
      <c r="BO234" s="17">
        <v>0</v>
      </c>
      <c r="BP234" s="17">
        <v>0</v>
      </c>
      <c r="BQ234" s="17">
        <v>0</v>
      </c>
      <c r="BR234" s="17">
        <v>0</v>
      </c>
      <c r="BS234" s="17">
        <v>0</v>
      </c>
      <c r="BT234" s="17">
        <v>0</v>
      </c>
      <c r="BU234" s="17">
        <v>0</v>
      </c>
      <c r="BV234" s="17">
        <v>0</v>
      </c>
      <c r="BW234" s="17">
        <v>0</v>
      </c>
      <c r="BX234" s="17">
        <v>0</v>
      </c>
      <c r="BY234" s="17">
        <v>0</v>
      </c>
      <c r="BZ234" s="17">
        <v>0</v>
      </c>
      <c r="CA234" s="17">
        <v>0</v>
      </c>
      <c r="CB234" s="17">
        <v>0</v>
      </c>
      <c r="CC234" s="17">
        <v>0</v>
      </c>
      <c r="CD234" s="17">
        <v>0</v>
      </c>
      <c r="CE234" s="17">
        <v>0</v>
      </c>
      <c r="CF234" s="17">
        <v>0</v>
      </c>
      <c r="CG234" s="17">
        <v>0</v>
      </c>
      <c r="CH234" s="17">
        <v>0</v>
      </c>
      <c r="CI234" s="17">
        <v>0</v>
      </c>
      <c r="CJ234" s="10"/>
    </row>
    <row r="235" spans="1:88" s="11" customFormat="1" ht="47.25" x14ac:dyDescent="0.25">
      <c r="A235" s="9">
        <f t="shared" si="137"/>
        <v>9</v>
      </c>
      <c r="B235" s="18" t="str">
        <f>[1]Лист1!B177</f>
        <v>Реконструкция здания нежилого в ОП с. Стерлибашево (1 Этап - Проектно-изыскательские работы 2025г.)</v>
      </c>
      <c r="C235" s="19" t="str">
        <f>[1]Лист1!C177</f>
        <v>P_ГИП_2</v>
      </c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17">
        <v>0</v>
      </c>
      <c r="W235" s="17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E235" s="17">
        <v>0</v>
      </c>
      <c r="AF235" s="17">
        <v>0</v>
      </c>
      <c r="AG235" s="17">
        <v>0</v>
      </c>
      <c r="AH235" s="17">
        <v>0</v>
      </c>
      <c r="AI235" s="17">
        <v>0</v>
      </c>
      <c r="AJ235" s="17">
        <v>0</v>
      </c>
      <c r="AK235" s="17">
        <v>0</v>
      </c>
      <c r="AL235" s="17">
        <v>0</v>
      </c>
      <c r="AM235" s="17">
        <v>0</v>
      </c>
      <c r="AN235" s="17">
        <v>0</v>
      </c>
      <c r="AO235" s="17">
        <v>0</v>
      </c>
      <c r="AP235" s="17">
        <v>0</v>
      </c>
      <c r="AQ235" s="17">
        <v>0</v>
      </c>
      <c r="AR235" s="17">
        <v>0</v>
      </c>
      <c r="AS235" s="17">
        <v>0</v>
      </c>
      <c r="AT235" s="17">
        <v>0</v>
      </c>
      <c r="AU235" s="17">
        <v>0</v>
      </c>
      <c r="AV235" s="17">
        <v>0</v>
      </c>
      <c r="AW235" s="17">
        <v>0</v>
      </c>
      <c r="AX235" s="17">
        <v>0</v>
      </c>
      <c r="AY235" s="17">
        <v>0</v>
      </c>
      <c r="AZ235" s="17">
        <v>0</v>
      </c>
      <c r="BA235" s="17">
        <v>0</v>
      </c>
      <c r="BB235" s="17">
        <v>0</v>
      </c>
      <c r="BC235" s="17">
        <v>0</v>
      </c>
      <c r="BD235" s="17">
        <v>0</v>
      </c>
      <c r="BE235" s="17">
        <v>0</v>
      </c>
      <c r="BF235" s="17">
        <v>0</v>
      </c>
      <c r="BG235" s="17">
        <v>0</v>
      </c>
      <c r="BH235" s="17">
        <v>0</v>
      </c>
      <c r="BI235" s="17">
        <v>0</v>
      </c>
      <c r="BJ235" s="17">
        <v>0</v>
      </c>
      <c r="BK235" s="17">
        <v>0</v>
      </c>
      <c r="BL235" s="17">
        <v>0</v>
      </c>
      <c r="BM235" s="17">
        <v>0</v>
      </c>
      <c r="BN235" s="17">
        <v>0</v>
      </c>
      <c r="BO235" s="17">
        <v>4</v>
      </c>
      <c r="BP235" s="17">
        <v>0</v>
      </c>
      <c r="BQ235" s="17">
        <v>0</v>
      </c>
      <c r="BR235" s="17">
        <v>0</v>
      </c>
      <c r="BS235" s="17">
        <v>0</v>
      </c>
      <c r="BT235" s="17">
        <v>0</v>
      </c>
      <c r="BU235" s="17">
        <v>0</v>
      </c>
      <c r="BV235" s="17">
        <v>0</v>
      </c>
      <c r="BW235" s="17">
        <v>0</v>
      </c>
      <c r="BX235" s="17">
        <v>0</v>
      </c>
      <c r="BY235" s="17">
        <v>0</v>
      </c>
      <c r="BZ235" s="17">
        <v>0</v>
      </c>
      <c r="CA235" s="17">
        <v>0</v>
      </c>
      <c r="CB235" s="17">
        <v>0</v>
      </c>
      <c r="CC235" s="17">
        <v>0</v>
      </c>
      <c r="CD235" s="17">
        <v>0</v>
      </c>
      <c r="CE235" s="17">
        <v>0</v>
      </c>
      <c r="CF235" s="17">
        <v>0</v>
      </c>
      <c r="CG235" s="17">
        <v>0</v>
      </c>
      <c r="CH235" s="17">
        <v>0</v>
      </c>
      <c r="CI235" s="17">
        <v>0</v>
      </c>
      <c r="CJ235" s="10"/>
    </row>
    <row r="236" spans="1:88" s="11" customFormat="1" ht="47.25" x14ac:dyDescent="0.25">
      <c r="A236" s="9">
        <f t="shared" si="137"/>
        <v>10</v>
      </c>
      <c r="B236" s="18" t="str">
        <f>[1]Лист1!B178</f>
        <v>Реконструкция здания нежилого в ОП с. Стерлибашево (2 Этап - Строительно-монтажные работы 2026г.)</v>
      </c>
      <c r="C236" s="19" t="str">
        <f>[1]Лист1!C178</f>
        <v>Q_ГИП_2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17">
        <v>0</v>
      </c>
      <c r="W236" s="17">
        <v>0</v>
      </c>
      <c r="X236" s="17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0</v>
      </c>
      <c r="AD236" s="17">
        <v>0</v>
      </c>
      <c r="AE236" s="17">
        <v>0</v>
      </c>
      <c r="AF236" s="17">
        <v>0</v>
      </c>
      <c r="AG236" s="17">
        <v>0</v>
      </c>
      <c r="AH236" s="17">
        <v>0</v>
      </c>
      <c r="AI236" s="17">
        <v>0</v>
      </c>
      <c r="AJ236" s="17">
        <v>0</v>
      </c>
      <c r="AK236" s="17">
        <v>0</v>
      </c>
      <c r="AL236" s="17">
        <v>0</v>
      </c>
      <c r="AM236" s="17">
        <v>0</v>
      </c>
      <c r="AN236" s="17">
        <v>0</v>
      </c>
      <c r="AO236" s="17">
        <v>0</v>
      </c>
      <c r="AP236" s="17">
        <v>0</v>
      </c>
      <c r="AQ236" s="17">
        <v>0</v>
      </c>
      <c r="AR236" s="17">
        <v>0</v>
      </c>
      <c r="AS236" s="17">
        <v>0</v>
      </c>
      <c r="AT236" s="17">
        <v>0</v>
      </c>
      <c r="AU236" s="17">
        <v>0</v>
      </c>
      <c r="AV236" s="17">
        <v>0</v>
      </c>
      <c r="AW236" s="17">
        <v>0</v>
      </c>
      <c r="AX236" s="17">
        <v>0</v>
      </c>
      <c r="AY236" s="17">
        <v>0</v>
      </c>
      <c r="AZ236" s="17">
        <v>0</v>
      </c>
      <c r="BA236" s="17">
        <v>0</v>
      </c>
      <c r="BB236" s="17">
        <v>0</v>
      </c>
      <c r="BC236" s="17">
        <v>0</v>
      </c>
      <c r="BD236" s="17">
        <v>0</v>
      </c>
      <c r="BE236" s="17">
        <v>0</v>
      </c>
      <c r="BF236" s="17">
        <v>0</v>
      </c>
      <c r="BG236" s="17">
        <v>0</v>
      </c>
      <c r="BH236" s="17">
        <v>0</v>
      </c>
      <c r="BI236" s="17">
        <v>0</v>
      </c>
      <c r="BJ236" s="17">
        <v>0</v>
      </c>
      <c r="BK236" s="17">
        <v>0</v>
      </c>
      <c r="BL236" s="17">
        <v>0</v>
      </c>
      <c r="BM236" s="17">
        <v>0</v>
      </c>
      <c r="BN236" s="17">
        <v>0</v>
      </c>
      <c r="BO236" s="17">
        <v>0</v>
      </c>
      <c r="BP236" s="17">
        <v>0</v>
      </c>
      <c r="BQ236" s="17">
        <v>0</v>
      </c>
      <c r="BR236" s="17">
        <v>0</v>
      </c>
      <c r="BS236" s="17">
        <v>0</v>
      </c>
      <c r="BT236" s="17">
        <v>0</v>
      </c>
      <c r="BU236" s="17">
        <v>0</v>
      </c>
      <c r="BV236" s="17">
        <v>0</v>
      </c>
      <c r="BW236" s="17">
        <v>0</v>
      </c>
      <c r="BX236" s="17">
        <v>0</v>
      </c>
      <c r="BY236" s="17">
        <v>0</v>
      </c>
      <c r="BZ236" s="17">
        <v>0</v>
      </c>
      <c r="CA236" s="17">
        <v>0</v>
      </c>
      <c r="CB236" s="17">
        <v>0</v>
      </c>
      <c r="CC236" s="17">
        <v>0</v>
      </c>
      <c r="CD236" s="17">
        <v>0</v>
      </c>
      <c r="CE236" s="17">
        <v>0</v>
      </c>
      <c r="CF236" s="17">
        <v>0</v>
      </c>
      <c r="CG236" s="17">
        <v>0</v>
      </c>
      <c r="CH236" s="17">
        <v>0</v>
      </c>
      <c r="CI236" s="17">
        <v>0</v>
      </c>
      <c r="CJ236" s="10"/>
    </row>
    <row r="237" spans="1:88" s="11" customFormat="1" ht="47.25" x14ac:dyDescent="0.25">
      <c r="A237" s="9" t="s">
        <v>185</v>
      </c>
      <c r="B237" s="21" t="s">
        <v>186</v>
      </c>
      <c r="C237" s="22" t="s">
        <v>104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  <c r="S237" s="17">
        <v>0</v>
      </c>
      <c r="T237" s="17">
        <v>0</v>
      </c>
      <c r="U237" s="17">
        <v>0</v>
      </c>
      <c r="V237" s="17">
        <v>0</v>
      </c>
      <c r="W237" s="17">
        <v>0</v>
      </c>
      <c r="X237" s="17">
        <v>0</v>
      </c>
      <c r="Y237" s="20">
        <v>0</v>
      </c>
      <c r="Z237" s="17">
        <v>0</v>
      </c>
      <c r="AA237" s="17">
        <v>0</v>
      </c>
      <c r="AB237" s="17">
        <v>0</v>
      </c>
      <c r="AC237" s="17">
        <v>0</v>
      </c>
      <c r="AD237" s="17">
        <v>0</v>
      </c>
      <c r="AE237" s="17">
        <v>0</v>
      </c>
      <c r="AF237" s="20">
        <v>0</v>
      </c>
      <c r="AG237" s="17">
        <v>0</v>
      </c>
      <c r="AH237" s="20">
        <v>0</v>
      </c>
      <c r="AI237" s="17">
        <v>0</v>
      </c>
      <c r="AJ237" s="20">
        <v>0</v>
      </c>
      <c r="AK237" s="17">
        <v>0</v>
      </c>
      <c r="AL237" s="17">
        <v>0</v>
      </c>
      <c r="AM237" s="20">
        <v>0</v>
      </c>
      <c r="AN237" s="17">
        <v>0</v>
      </c>
      <c r="AO237" s="20">
        <v>0</v>
      </c>
      <c r="AP237" s="17">
        <v>0</v>
      </c>
      <c r="AQ237" s="20">
        <v>0</v>
      </c>
      <c r="AR237" s="20">
        <v>0</v>
      </c>
      <c r="AS237" s="20">
        <v>0</v>
      </c>
      <c r="AT237" s="20">
        <v>0</v>
      </c>
      <c r="AU237" s="20">
        <v>0</v>
      </c>
      <c r="AV237" s="20">
        <v>0</v>
      </c>
      <c r="AW237" s="20">
        <v>0</v>
      </c>
      <c r="AX237" s="20">
        <v>0</v>
      </c>
      <c r="AY237" s="20">
        <v>0</v>
      </c>
      <c r="AZ237" s="20">
        <v>0</v>
      </c>
      <c r="BA237" s="20">
        <v>0</v>
      </c>
      <c r="BB237" s="20">
        <v>0</v>
      </c>
      <c r="BC237" s="20">
        <v>0</v>
      </c>
      <c r="BD237" s="20">
        <v>0</v>
      </c>
      <c r="BE237" s="20">
        <v>0</v>
      </c>
      <c r="BF237" s="20">
        <v>0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</v>
      </c>
      <c r="BM237" s="20">
        <v>0</v>
      </c>
      <c r="BN237" s="20">
        <v>0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10"/>
    </row>
    <row r="238" spans="1:88" s="11" customFormat="1" ht="63" x14ac:dyDescent="0.25">
      <c r="A238" s="9" t="s">
        <v>187</v>
      </c>
      <c r="B238" s="21" t="s">
        <v>188</v>
      </c>
      <c r="C238" s="22" t="s">
        <v>104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  <c r="K238" s="20">
        <v>0</v>
      </c>
      <c r="L238" s="20">
        <v>0</v>
      </c>
      <c r="M238" s="20">
        <v>0</v>
      </c>
      <c r="N238" s="20">
        <v>0</v>
      </c>
      <c r="O238" s="20">
        <v>0</v>
      </c>
      <c r="P238" s="20">
        <v>0</v>
      </c>
      <c r="Q238" s="20">
        <v>0</v>
      </c>
      <c r="R238" s="20">
        <v>0</v>
      </c>
      <c r="S238" s="20">
        <v>0</v>
      </c>
      <c r="T238" s="20">
        <v>0</v>
      </c>
      <c r="U238" s="20">
        <v>0</v>
      </c>
      <c r="V238" s="20">
        <v>0</v>
      </c>
      <c r="W238" s="20">
        <v>0</v>
      </c>
      <c r="X238" s="17">
        <v>0</v>
      </c>
      <c r="Y238" s="20">
        <v>0</v>
      </c>
      <c r="Z238" s="20">
        <v>0</v>
      </c>
      <c r="AA238" s="20">
        <v>0</v>
      </c>
      <c r="AB238" s="20">
        <v>0</v>
      </c>
      <c r="AC238" s="20">
        <v>0</v>
      </c>
      <c r="AD238" s="20">
        <v>0</v>
      </c>
      <c r="AE238" s="17">
        <v>0</v>
      </c>
      <c r="AF238" s="20">
        <v>0</v>
      </c>
      <c r="AG238" s="20">
        <v>0</v>
      </c>
      <c r="AH238" s="20">
        <v>0</v>
      </c>
      <c r="AI238" s="20">
        <v>0</v>
      </c>
      <c r="AJ238" s="20">
        <v>0</v>
      </c>
      <c r="AK238" s="20">
        <v>0</v>
      </c>
      <c r="AL238" s="20">
        <v>0</v>
      </c>
      <c r="AM238" s="20">
        <v>0</v>
      </c>
      <c r="AN238" s="20">
        <v>0</v>
      </c>
      <c r="AO238" s="20">
        <v>0</v>
      </c>
      <c r="AP238" s="20">
        <v>0</v>
      </c>
      <c r="AQ238" s="20">
        <v>0</v>
      </c>
      <c r="AR238" s="20">
        <v>0</v>
      </c>
      <c r="AS238" s="20">
        <v>0</v>
      </c>
      <c r="AT238" s="20">
        <v>0</v>
      </c>
      <c r="AU238" s="20">
        <v>0</v>
      </c>
      <c r="AV238" s="20">
        <v>0</v>
      </c>
      <c r="AW238" s="20">
        <v>0</v>
      </c>
      <c r="AX238" s="20">
        <v>0</v>
      </c>
      <c r="AY238" s="20">
        <v>0</v>
      </c>
      <c r="AZ238" s="20">
        <v>0</v>
      </c>
      <c r="BA238" s="20">
        <v>0</v>
      </c>
      <c r="BB238" s="20">
        <v>0</v>
      </c>
      <c r="BC238" s="20">
        <v>0</v>
      </c>
      <c r="BD238" s="20">
        <v>0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</v>
      </c>
      <c r="BO238" s="20">
        <v>0</v>
      </c>
      <c r="BP238" s="20">
        <v>0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10"/>
    </row>
    <row r="239" spans="1:88" s="11" customFormat="1" ht="63" x14ac:dyDescent="0.25">
      <c r="A239" s="9" t="s">
        <v>189</v>
      </c>
      <c r="B239" s="21" t="s">
        <v>190</v>
      </c>
      <c r="C239" s="22" t="s">
        <v>104</v>
      </c>
      <c r="D239" s="20">
        <v>0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20">
        <v>0</v>
      </c>
      <c r="K239" s="20">
        <v>0</v>
      </c>
      <c r="L239" s="20">
        <v>0</v>
      </c>
      <c r="M239" s="20">
        <v>0</v>
      </c>
      <c r="N239" s="20">
        <v>0</v>
      </c>
      <c r="O239" s="20">
        <v>0</v>
      </c>
      <c r="P239" s="20">
        <v>0</v>
      </c>
      <c r="Q239" s="20">
        <v>0</v>
      </c>
      <c r="R239" s="20">
        <v>0</v>
      </c>
      <c r="S239" s="17">
        <v>0</v>
      </c>
      <c r="T239" s="17">
        <v>0</v>
      </c>
      <c r="U239" s="17">
        <v>0</v>
      </c>
      <c r="V239" s="17">
        <v>0</v>
      </c>
      <c r="W239" s="17">
        <v>0</v>
      </c>
      <c r="X239" s="17">
        <v>0</v>
      </c>
      <c r="Y239" s="20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E239" s="17">
        <v>0</v>
      </c>
      <c r="AF239" s="20">
        <v>0</v>
      </c>
      <c r="AG239" s="17">
        <v>0</v>
      </c>
      <c r="AH239" s="20">
        <v>0</v>
      </c>
      <c r="AI239" s="17">
        <v>0</v>
      </c>
      <c r="AJ239" s="20">
        <v>0</v>
      </c>
      <c r="AK239" s="17">
        <v>0</v>
      </c>
      <c r="AL239" s="17">
        <v>0</v>
      </c>
      <c r="AM239" s="20">
        <v>0</v>
      </c>
      <c r="AN239" s="17">
        <v>0</v>
      </c>
      <c r="AO239" s="20">
        <v>0</v>
      </c>
      <c r="AP239" s="17">
        <v>0</v>
      </c>
      <c r="AQ239" s="20">
        <v>0</v>
      </c>
      <c r="AR239" s="20">
        <v>0</v>
      </c>
      <c r="AS239" s="20">
        <v>0</v>
      </c>
      <c r="AT239" s="20">
        <v>0</v>
      </c>
      <c r="AU239" s="20">
        <v>0</v>
      </c>
      <c r="AV239" s="20">
        <v>0</v>
      </c>
      <c r="AW239" s="20">
        <v>0</v>
      </c>
      <c r="AX239" s="20">
        <v>0</v>
      </c>
      <c r="AY239" s="20">
        <v>0</v>
      </c>
      <c r="AZ239" s="20">
        <v>0</v>
      </c>
      <c r="BA239" s="20">
        <v>0</v>
      </c>
      <c r="BB239" s="20">
        <v>0</v>
      </c>
      <c r="BC239" s="20">
        <v>0</v>
      </c>
      <c r="BD239" s="20">
        <v>0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</v>
      </c>
      <c r="BO239" s="20">
        <v>0</v>
      </c>
      <c r="BP239" s="20">
        <v>0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10"/>
    </row>
    <row r="240" spans="1:88" s="11" customFormat="1" ht="47.25" x14ac:dyDescent="0.25">
      <c r="A240" s="9" t="s">
        <v>191</v>
      </c>
      <c r="B240" s="21" t="s">
        <v>192</v>
      </c>
      <c r="C240" s="22" t="s">
        <v>104</v>
      </c>
      <c r="D240" s="20">
        <v>0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  <c r="O240" s="20">
        <v>0</v>
      </c>
      <c r="P240" s="20">
        <v>0</v>
      </c>
      <c r="Q240" s="20">
        <v>0</v>
      </c>
      <c r="R240" s="20">
        <v>0</v>
      </c>
      <c r="S240" s="17">
        <v>0</v>
      </c>
      <c r="T240" s="17">
        <v>0</v>
      </c>
      <c r="U240" s="17">
        <v>0</v>
      </c>
      <c r="V240" s="17">
        <v>0</v>
      </c>
      <c r="W240" s="17">
        <v>0</v>
      </c>
      <c r="X240" s="17">
        <v>0</v>
      </c>
      <c r="Y240" s="20">
        <v>0</v>
      </c>
      <c r="Z240" s="17">
        <v>0</v>
      </c>
      <c r="AA240" s="17">
        <v>0</v>
      </c>
      <c r="AB240" s="17">
        <v>0</v>
      </c>
      <c r="AC240" s="17">
        <v>0</v>
      </c>
      <c r="AD240" s="17">
        <v>0</v>
      </c>
      <c r="AE240" s="17">
        <v>0</v>
      </c>
      <c r="AF240" s="20">
        <v>0</v>
      </c>
      <c r="AG240" s="17">
        <v>0</v>
      </c>
      <c r="AH240" s="20">
        <v>0</v>
      </c>
      <c r="AI240" s="17">
        <v>0</v>
      </c>
      <c r="AJ240" s="20">
        <v>0</v>
      </c>
      <c r="AK240" s="17">
        <v>0</v>
      </c>
      <c r="AL240" s="17">
        <v>0</v>
      </c>
      <c r="AM240" s="20">
        <v>0</v>
      </c>
      <c r="AN240" s="17">
        <v>0</v>
      </c>
      <c r="AO240" s="20">
        <v>0</v>
      </c>
      <c r="AP240" s="17">
        <v>0</v>
      </c>
      <c r="AQ240" s="20">
        <v>0</v>
      </c>
      <c r="AR240" s="20">
        <v>0</v>
      </c>
      <c r="AS240" s="20">
        <v>0</v>
      </c>
      <c r="AT240" s="20">
        <v>0</v>
      </c>
      <c r="AU240" s="20">
        <v>0</v>
      </c>
      <c r="AV240" s="20">
        <v>0</v>
      </c>
      <c r="AW240" s="20">
        <v>0</v>
      </c>
      <c r="AX240" s="20">
        <v>0</v>
      </c>
      <c r="AY240" s="20">
        <v>0</v>
      </c>
      <c r="AZ240" s="20">
        <v>0</v>
      </c>
      <c r="BA240" s="20">
        <v>0</v>
      </c>
      <c r="BB240" s="20">
        <v>0</v>
      </c>
      <c r="BC240" s="20">
        <v>0</v>
      </c>
      <c r="BD240" s="20">
        <v>0</v>
      </c>
      <c r="BE240" s="20">
        <v>0</v>
      </c>
      <c r="BF240" s="20">
        <v>0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</v>
      </c>
      <c r="BO240" s="20">
        <v>0</v>
      </c>
      <c r="BP240" s="20">
        <v>0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10"/>
    </row>
    <row r="241" spans="1:88" s="11" customFormat="1" ht="31.5" x14ac:dyDescent="0.25">
      <c r="A241" s="9" t="s">
        <v>193</v>
      </c>
      <c r="B241" s="21" t="s">
        <v>194</v>
      </c>
      <c r="C241" s="22" t="s">
        <v>104</v>
      </c>
      <c r="D241" s="20">
        <v>0</v>
      </c>
      <c r="E241" s="20">
        <f t="shared" ref="E241:J241" si="138">SUM(E242:E268)</f>
        <v>0.57999999999999996</v>
      </c>
      <c r="F241" s="20">
        <f t="shared" si="138"/>
        <v>0</v>
      </c>
      <c r="G241" s="20">
        <f t="shared" si="138"/>
        <v>6.016</v>
      </c>
      <c r="H241" s="20">
        <f t="shared" si="138"/>
        <v>0</v>
      </c>
      <c r="I241" s="20">
        <f t="shared" si="138"/>
        <v>0</v>
      </c>
      <c r="J241" s="20">
        <f t="shared" si="138"/>
        <v>0</v>
      </c>
      <c r="K241" s="20">
        <v>0</v>
      </c>
      <c r="L241" s="20">
        <f t="shared" ref="L241:Q241" si="139">SUM(L242:L268)</f>
        <v>0.57999999999999996</v>
      </c>
      <c r="M241" s="20">
        <f t="shared" si="139"/>
        <v>0</v>
      </c>
      <c r="N241" s="20">
        <f t="shared" si="139"/>
        <v>4.9290000000000003</v>
      </c>
      <c r="O241" s="20">
        <f t="shared" si="139"/>
        <v>0</v>
      </c>
      <c r="P241" s="20">
        <f t="shared" si="139"/>
        <v>0</v>
      </c>
      <c r="Q241" s="20">
        <f t="shared" si="139"/>
        <v>0</v>
      </c>
      <c r="R241" s="20">
        <v>0</v>
      </c>
      <c r="S241" s="20">
        <f t="shared" ref="S241:X241" si="140">SUM(S242:S268)</f>
        <v>0.67</v>
      </c>
      <c r="T241" s="20">
        <f t="shared" si="140"/>
        <v>0</v>
      </c>
      <c r="U241" s="20">
        <f t="shared" si="140"/>
        <v>0.97500000000000009</v>
      </c>
      <c r="V241" s="20">
        <f t="shared" si="140"/>
        <v>0</v>
      </c>
      <c r="W241" s="20">
        <f t="shared" si="140"/>
        <v>0</v>
      </c>
      <c r="X241" s="20">
        <f t="shared" si="140"/>
        <v>0</v>
      </c>
      <c r="Y241" s="20">
        <v>0</v>
      </c>
      <c r="Z241" s="20">
        <f t="shared" ref="Z241:AE241" si="141">SUM(Z242:Z268)</f>
        <v>0.67</v>
      </c>
      <c r="AA241" s="20">
        <f t="shared" si="141"/>
        <v>0</v>
      </c>
      <c r="AB241" s="20">
        <f t="shared" si="141"/>
        <v>1.046</v>
      </c>
      <c r="AC241" s="20">
        <f t="shared" si="141"/>
        <v>0</v>
      </c>
      <c r="AD241" s="20">
        <f t="shared" si="141"/>
        <v>0</v>
      </c>
      <c r="AE241" s="20">
        <f t="shared" si="141"/>
        <v>0</v>
      </c>
      <c r="AF241" s="20">
        <v>0</v>
      </c>
      <c r="AG241" s="20">
        <f t="shared" ref="AG241:AL241" si="142">SUM(AG242:AG268)</f>
        <v>0</v>
      </c>
      <c r="AH241" s="20">
        <f t="shared" si="142"/>
        <v>0</v>
      </c>
      <c r="AI241" s="20">
        <f t="shared" si="142"/>
        <v>1.9849999999999999</v>
      </c>
      <c r="AJ241" s="20">
        <f t="shared" si="142"/>
        <v>0</v>
      </c>
      <c r="AK241" s="20">
        <f t="shared" si="142"/>
        <v>0</v>
      </c>
      <c r="AL241" s="20">
        <f t="shared" si="142"/>
        <v>0</v>
      </c>
      <c r="AM241" s="20">
        <v>0</v>
      </c>
      <c r="AN241" s="20">
        <f t="shared" ref="AN241:AS241" si="143">SUM(AN242:AN268)</f>
        <v>0</v>
      </c>
      <c r="AO241" s="20">
        <f t="shared" si="143"/>
        <v>0</v>
      </c>
      <c r="AP241" s="20">
        <f t="shared" si="143"/>
        <v>1.931</v>
      </c>
      <c r="AQ241" s="20">
        <f t="shared" si="143"/>
        <v>0</v>
      </c>
      <c r="AR241" s="20">
        <f t="shared" si="143"/>
        <v>0</v>
      </c>
      <c r="AS241" s="20">
        <f t="shared" si="143"/>
        <v>0</v>
      </c>
      <c r="AT241" s="20">
        <f>SUM(AT242:AT258)</f>
        <v>0</v>
      </c>
      <c r="AU241" s="20">
        <f t="shared" ref="AU241:AZ241" si="144">SUM(AU242:AU268)</f>
        <v>0.63</v>
      </c>
      <c r="AV241" s="20">
        <f t="shared" si="144"/>
        <v>0</v>
      </c>
      <c r="AW241" s="20">
        <f t="shared" si="144"/>
        <v>5.6890000000000001</v>
      </c>
      <c r="AX241" s="20">
        <f t="shared" si="144"/>
        <v>0</v>
      </c>
      <c r="AY241" s="20">
        <f t="shared" si="144"/>
        <v>0</v>
      </c>
      <c r="AZ241" s="20">
        <f t="shared" si="144"/>
        <v>0</v>
      </c>
      <c r="BA241" s="20">
        <v>0</v>
      </c>
      <c r="BB241" s="20">
        <f t="shared" ref="BB241:BG241" si="145">SUM(BB242:BB268)</f>
        <v>2.0299999999999998</v>
      </c>
      <c r="BC241" s="20">
        <f t="shared" si="145"/>
        <v>0</v>
      </c>
      <c r="BD241" s="20">
        <f t="shared" si="145"/>
        <v>3.07</v>
      </c>
      <c r="BE241" s="20">
        <f t="shared" si="145"/>
        <v>0</v>
      </c>
      <c r="BF241" s="20">
        <f t="shared" si="145"/>
        <v>0</v>
      </c>
      <c r="BG241" s="20">
        <f t="shared" si="145"/>
        <v>0</v>
      </c>
      <c r="BH241" s="20">
        <v>0</v>
      </c>
      <c r="BI241" s="20">
        <f>SUM(BI242:BI279)</f>
        <v>0</v>
      </c>
      <c r="BJ241" s="20">
        <f>SUM(BJ242:BJ279)</f>
        <v>0</v>
      </c>
      <c r="BK241" s="20">
        <f>SUM(BK242:BK279)</f>
        <v>0</v>
      </c>
      <c r="BL241" s="20">
        <f>SUM(BL242:BL279)</f>
        <v>0</v>
      </c>
      <c r="BM241" s="20">
        <f>SUM(BM242:BM279)</f>
        <v>0</v>
      </c>
      <c r="BN241" s="20">
        <f>SUM(BN242:BN279)</f>
        <v>0</v>
      </c>
      <c r="BO241" s="20">
        <v>0</v>
      </c>
      <c r="BP241" s="20">
        <f>SUM(BP242:BP279)</f>
        <v>1.54</v>
      </c>
      <c r="BQ241" s="20">
        <f>SUM(BQ242:BQ279)</f>
        <v>0</v>
      </c>
      <c r="BR241" s="20">
        <f>SUM(BR242:BR279)</f>
        <v>3.6210000000000004</v>
      </c>
      <c r="BS241" s="20">
        <f>SUM(BS242:BS279)</f>
        <v>0</v>
      </c>
      <c r="BT241" s="20">
        <f>SUM(BT242:BT279)</f>
        <v>0</v>
      </c>
      <c r="BU241" s="20">
        <f>SUM(BU242:BU279)</f>
        <v>0</v>
      </c>
      <c r="BV241" s="20">
        <v>0</v>
      </c>
      <c r="BW241" s="20">
        <f t="shared" ref="BW241:CB241" si="146">SUM(BW242:BW268)</f>
        <v>0</v>
      </c>
      <c r="BX241" s="20">
        <f t="shared" si="146"/>
        <v>0</v>
      </c>
      <c r="BY241" s="20">
        <f t="shared" si="146"/>
        <v>0</v>
      </c>
      <c r="BZ241" s="20">
        <f t="shared" si="146"/>
        <v>0</v>
      </c>
      <c r="CA241" s="20">
        <f t="shared" si="146"/>
        <v>0</v>
      </c>
      <c r="CB241" s="20">
        <f t="shared" si="146"/>
        <v>0</v>
      </c>
      <c r="CC241" s="20">
        <v>0</v>
      </c>
      <c r="CD241" s="20">
        <f t="shared" ref="CD241:CI241" si="147">SUM(CD242:CD268)</f>
        <v>0</v>
      </c>
      <c r="CE241" s="20">
        <f t="shared" si="147"/>
        <v>0</v>
      </c>
      <c r="CF241" s="20">
        <f t="shared" si="147"/>
        <v>0</v>
      </c>
      <c r="CG241" s="20">
        <f t="shared" si="147"/>
        <v>0</v>
      </c>
      <c r="CH241" s="20">
        <f t="shared" si="147"/>
        <v>0</v>
      </c>
      <c r="CI241" s="20">
        <f t="shared" si="147"/>
        <v>0</v>
      </c>
      <c r="CJ241" s="10"/>
    </row>
    <row r="242" spans="1:88" s="11" customFormat="1" ht="63" x14ac:dyDescent="0.25">
      <c r="A242" s="9" t="s">
        <v>99</v>
      </c>
      <c r="B242" s="18" t="str">
        <f>[1]Лист1!B184</f>
        <v xml:space="preserve">Строительство ВЛ-10кВ пер. Котовского в с. Архангельское Архангельского района РБ (закольцевание Ф-16 с Ф-4 ВЛ-10кВ ПС "Архангельская" 0,57км)  </v>
      </c>
      <c r="C242" s="19" t="str">
        <f>[1]Лист1!C184</f>
        <v>L_ГИП_53</v>
      </c>
      <c r="D242" s="20">
        <v>3</v>
      </c>
      <c r="E242" s="20">
        <v>0</v>
      </c>
      <c r="F242" s="20">
        <v>0</v>
      </c>
      <c r="G242" s="20">
        <v>0.56999999999999995</v>
      </c>
      <c r="H242" s="20">
        <v>0</v>
      </c>
      <c r="I242" s="20">
        <v>0</v>
      </c>
      <c r="J242" s="20">
        <v>0</v>
      </c>
      <c r="K242" s="20" t="s">
        <v>209</v>
      </c>
      <c r="L242" s="20">
        <v>0</v>
      </c>
      <c r="M242" s="20">
        <v>0</v>
      </c>
      <c r="N242" s="20">
        <v>0.59</v>
      </c>
      <c r="O242" s="20">
        <v>0</v>
      </c>
      <c r="P242" s="20">
        <v>0</v>
      </c>
      <c r="Q242" s="20">
        <v>0</v>
      </c>
      <c r="R242" s="20">
        <v>0</v>
      </c>
      <c r="S242" s="20">
        <v>0</v>
      </c>
      <c r="T242" s="20">
        <v>0</v>
      </c>
      <c r="U242" s="20">
        <v>0</v>
      </c>
      <c r="V242" s="20">
        <v>0</v>
      </c>
      <c r="W242" s="20">
        <v>0</v>
      </c>
      <c r="X242" s="20">
        <v>0</v>
      </c>
      <c r="Y242" s="20">
        <v>0</v>
      </c>
      <c r="Z242" s="20">
        <v>0</v>
      </c>
      <c r="AA242" s="20">
        <v>0</v>
      </c>
      <c r="AB242" s="20">
        <v>0</v>
      </c>
      <c r="AC242" s="20">
        <v>0</v>
      </c>
      <c r="AD242" s="20">
        <v>0</v>
      </c>
      <c r="AE242" s="20">
        <v>0</v>
      </c>
      <c r="AF242" s="20">
        <v>0</v>
      </c>
      <c r="AG242" s="20">
        <v>0</v>
      </c>
      <c r="AH242" s="20">
        <v>0</v>
      </c>
      <c r="AI242" s="20">
        <v>0</v>
      </c>
      <c r="AJ242" s="20">
        <v>0</v>
      </c>
      <c r="AK242" s="20">
        <v>0</v>
      </c>
      <c r="AL242" s="20">
        <v>0</v>
      </c>
      <c r="AM242" s="20">
        <v>0</v>
      </c>
      <c r="AN242" s="20">
        <v>0</v>
      </c>
      <c r="AO242" s="20">
        <v>0</v>
      </c>
      <c r="AP242" s="20">
        <v>0</v>
      </c>
      <c r="AQ242" s="20">
        <v>0</v>
      </c>
      <c r="AR242" s="20">
        <v>0</v>
      </c>
      <c r="AS242" s="20">
        <v>0</v>
      </c>
      <c r="AT242" s="20">
        <v>0</v>
      </c>
      <c r="AU242" s="20">
        <v>0</v>
      </c>
      <c r="AV242" s="20">
        <v>0</v>
      </c>
      <c r="AW242" s="20">
        <v>0</v>
      </c>
      <c r="AX242" s="20">
        <v>0</v>
      </c>
      <c r="AY242" s="20">
        <v>0</v>
      </c>
      <c r="AZ242" s="20">
        <v>0</v>
      </c>
      <c r="BA242" s="20">
        <v>0</v>
      </c>
      <c r="BB242" s="20">
        <v>0</v>
      </c>
      <c r="BC242" s="20">
        <v>0</v>
      </c>
      <c r="BD242" s="20">
        <v>0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</v>
      </c>
      <c r="BM242" s="20">
        <v>0</v>
      </c>
      <c r="BN242" s="20">
        <v>0</v>
      </c>
      <c r="BO242" s="20">
        <v>0</v>
      </c>
      <c r="BP242" s="20">
        <v>0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10"/>
    </row>
    <row r="243" spans="1:88" s="11" customFormat="1" ht="47.25" x14ac:dyDescent="0.25">
      <c r="A243" s="9">
        <f>A242+1</f>
        <v>2</v>
      </c>
      <c r="B243" s="18" t="str">
        <f>[1]Лист1!B185</f>
        <v>Строительство ВЛ-10кВ, ТП-160кВА мкр. Сахалин-2 в с. Красноусольский Гафурийского района РБ (ВЛ-10кВ 0,912км)</v>
      </c>
      <c r="C243" s="19" t="str">
        <f>[1]Лист1!C185</f>
        <v>L_ГИП_54</v>
      </c>
      <c r="D243" s="20">
        <v>4</v>
      </c>
      <c r="E243" s="20">
        <v>0.16</v>
      </c>
      <c r="F243" s="20">
        <v>0</v>
      </c>
      <c r="G243" s="20">
        <v>0.91200000000000003</v>
      </c>
      <c r="H243" s="20">
        <v>0</v>
      </c>
      <c r="I243" s="20">
        <v>0</v>
      </c>
      <c r="J243" s="20">
        <v>0</v>
      </c>
      <c r="K243" s="20">
        <v>3</v>
      </c>
      <c r="L243" s="20">
        <v>0.16</v>
      </c>
      <c r="M243" s="20">
        <v>0</v>
      </c>
      <c r="N243" s="20">
        <v>0.91</v>
      </c>
      <c r="O243" s="20">
        <v>0</v>
      </c>
      <c r="P243" s="20">
        <v>0</v>
      </c>
      <c r="Q243" s="20">
        <v>0</v>
      </c>
      <c r="R243" s="20">
        <v>0</v>
      </c>
      <c r="S243" s="20">
        <v>0</v>
      </c>
      <c r="T243" s="20">
        <v>0</v>
      </c>
      <c r="U243" s="20">
        <v>0</v>
      </c>
      <c r="V243" s="20">
        <v>0</v>
      </c>
      <c r="W243" s="20">
        <v>0</v>
      </c>
      <c r="X243" s="20">
        <v>0</v>
      </c>
      <c r="Y243" s="20">
        <v>0</v>
      </c>
      <c r="Z243" s="20">
        <v>0</v>
      </c>
      <c r="AA243" s="20">
        <v>0</v>
      </c>
      <c r="AB243" s="20">
        <v>0</v>
      </c>
      <c r="AC243" s="20">
        <v>0</v>
      </c>
      <c r="AD243" s="20">
        <v>0</v>
      </c>
      <c r="AE243" s="20">
        <v>0</v>
      </c>
      <c r="AF243" s="20">
        <v>0</v>
      </c>
      <c r="AG243" s="20">
        <v>0</v>
      </c>
      <c r="AH243" s="20">
        <v>0</v>
      </c>
      <c r="AI243" s="20">
        <v>0</v>
      </c>
      <c r="AJ243" s="20">
        <v>0</v>
      </c>
      <c r="AK243" s="20">
        <v>0</v>
      </c>
      <c r="AL243" s="20">
        <v>0</v>
      </c>
      <c r="AM243" s="20">
        <v>0</v>
      </c>
      <c r="AN243" s="20">
        <v>0</v>
      </c>
      <c r="AO243" s="20">
        <v>0</v>
      </c>
      <c r="AP243" s="20">
        <v>0</v>
      </c>
      <c r="AQ243" s="20">
        <v>0</v>
      </c>
      <c r="AR243" s="20">
        <v>0</v>
      </c>
      <c r="AS243" s="20">
        <v>0</v>
      </c>
      <c r="AT243" s="20">
        <v>0</v>
      </c>
      <c r="AU243" s="20">
        <v>0</v>
      </c>
      <c r="AV243" s="20">
        <v>0</v>
      </c>
      <c r="AW243" s="20">
        <v>0</v>
      </c>
      <c r="AX243" s="20">
        <v>0</v>
      </c>
      <c r="AY243" s="20">
        <v>0</v>
      </c>
      <c r="AZ243" s="20">
        <v>0</v>
      </c>
      <c r="BA243" s="20">
        <v>0</v>
      </c>
      <c r="BB243" s="20">
        <v>0</v>
      </c>
      <c r="BC243" s="20">
        <v>0</v>
      </c>
      <c r="BD243" s="20">
        <v>0</v>
      </c>
      <c r="BE243" s="20">
        <v>0</v>
      </c>
      <c r="BF243" s="20">
        <v>0</v>
      </c>
      <c r="BG243" s="20">
        <v>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v>0</v>
      </c>
      <c r="BO243" s="20">
        <v>0</v>
      </c>
      <c r="BP243" s="20">
        <v>0</v>
      </c>
      <c r="BQ243" s="20">
        <v>0</v>
      </c>
      <c r="BR243" s="20"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10"/>
    </row>
    <row r="244" spans="1:88" s="11" customFormat="1" ht="63" x14ac:dyDescent="0.25">
      <c r="A244" s="9">
        <f t="shared" ref="A244:A264" si="148">A243+1</f>
        <v>3</v>
      </c>
      <c r="B244" s="18" t="str">
        <f>[1]Лист1!B186</f>
        <v>Строительство ВЛ-10кВ, ВЛ-0,4кВ, ТП-160кВА мкр. Сабантуй в с. Красноусольский Гафурийского района РБ (ВЛ-10кВ 0,56км, ВЛ-0,4кВ 0,108км)</v>
      </c>
      <c r="C244" s="19" t="str">
        <f>[1]Лист1!C186</f>
        <v>L_ГИП_55</v>
      </c>
      <c r="D244" s="20">
        <v>4</v>
      </c>
      <c r="E244" s="20">
        <v>0.16</v>
      </c>
      <c r="F244" s="20">
        <v>0</v>
      </c>
      <c r="G244" s="20">
        <f>0.56+0.108</f>
        <v>0.66800000000000004</v>
      </c>
      <c r="H244" s="20">
        <v>0</v>
      </c>
      <c r="I244" s="20">
        <v>0</v>
      </c>
      <c r="J244" s="20">
        <v>0</v>
      </c>
      <c r="K244" s="20">
        <v>3</v>
      </c>
      <c r="L244" s="20">
        <v>0.16</v>
      </c>
      <c r="M244" s="20">
        <v>0</v>
      </c>
      <c r="N244" s="20">
        <v>1.05</v>
      </c>
      <c r="O244" s="20">
        <v>0</v>
      </c>
      <c r="P244" s="20">
        <v>0</v>
      </c>
      <c r="Q244" s="20">
        <v>0</v>
      </c>
      <c r="R244" s="20">
        <v>0</v>
      </c>
      <c r="S244" s="20">
        <v>0</v>
      </c>
      <c r="T244" s="20">
        <v>0</v>
      </c>
      <c r="U244" s="20">
        <v>0</v>
      </c>
      <c r="V244" s="20">
        <v>0</v>
      </c>
      <c r="W244" s="20">
        <v>0</v>
      </c>
      <c r="X244" s="20">
        <v>0</v>
      </c>
      <c r="Y244" s="20">
        <v>0</v>
      </c>
      <c r="Z244" s="20">
        <v>0</v>
      </c>
      <c r="AA244" s="20">
        <v>0</v>
      </c>
      <c r="AB244" s="20">
        <v>0</v>
      </c>
      <c r="AC244" s="20">
        <v>0</v>
      </c>
      <c r="AD244" s="20">
        <v>0</v>
      </c>
      <c r="AE244" s="20">
        <v>0</v>
      </c>
      <c r="AF244" s="20">
        <v>0</v>
      </c>
      <c r="AG244" s="20">
        <v>0</v>
      </c>
      <c r="AH244" s="20">
        <v>0</v>
      </c>
      <c r="AI244" s="20">
        <v>0</v>
      </c>
      <c r="AJ244" s="20">
        <v>0</v>
      </c>
      <c r="AK244" s="20">
        <v>0</v>
      </c>
      <c r="AL244" s="20">
        <v>0</v>
      </c>
      <c r="AM244" s="20">
        <v>0</v>
      </c>
      <c r="AN244" s="20">
        <v>0</v>
      </c>
      <c r="AO244" s="20">
        <v>0</v>
      </c>
      <c r="AP244" s="20">
        <v>0</v>
      </c>
      <c r="AQ244" s="20">
        <v>0</v>
      </c>
      <c r="AR244" s="20">
        <v>0</v>
      </c>
      <c r="AS244" s="20">
        <v>0</v>
      </c>
      <c r="AT244" s="20">
        <v>0</v>
      </c>
      <c r="AU244" s="20">
        <v>0</v>
      </c>
      <c r="AV244" s="20">
        <v>0</v>
      </c>
      <c r="AW244" s="20">
        <v>0</v>
      </c>
      <c r="AX244" s="20">
        <v>0</v>
      </c>
      <c r="AY244" s="20">
        <v>0</v>
      </c>
      <c r="AZ244" s="20">
        <v>0</v>
      </c>
      <c r="BA244" s="20">
        <v>0</v>
      </c>
      <c r="BB244" s="20">
        <v>0</v>
      </c>
      <c r="BC244" s="20">
        <v>0</v>
      </c>
      <c r="BD244" s="20">
        <v>0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0</v>
      </c>
      <c r="BM244" s="20">
        <v>0</v>
      </c>
      <c r="BN244" s="20">
        <v>0</v>
      </c>
      <c r="BO244" s="20">
        <v>0</v>
      </c>
      <c r="BP244" s="20">
        <v>0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10"/>
    </row>
    <row r="245" spans="1:88" s="11" customFormat="1" ht="63" x14ac:dyDescent="0.25">
      <c r="A245" s="9">
        <f t="shared" si="148"/>
        <v>4</v>
      </c>
      <c r="B245" s="18" t="str">
        <f>[1]Лист1!B187</f>
        <v xml:space="preserve">Строительство ВЛ-10кВ, ВЛ-0,4кВ, ТП-160кВА для электроснабжения детского сада в с. Новобелокатай Белокатайского района РБ (1 Этап - Проектно-изыскательские работы 2021г.) </v>
      </c>
      <c r="C245" s="19" t="str">
        <f>[1]Лист1!C187</f>
        <v>L_ГИП_56</v>
      </c>
      <c r="D245" s="20">
        <v>4</v>
      </c>
      <c r="E245" s="20">
        <v>0</v>
      </c>
      <c r="F245" s="20">
        <v>0</v>
      </c>
      <c r="G245" s="20">
        <v>0</v>
      </c>
      <c r="H245" s="20">
        <v>0</v>
      </c>
      <c r="I245" s="20">
        <v>0</v>
      </c>
      <c r="J245" s="20">
        <v>0</v>
      </c>
      <c r="K245" s="20" t="s">
        <v>209</v>
      </c>
      <c r="L245" s="20">
        <v>0</v>
      </c>
      <c r="M245" s="20">
        <v>0</v>
      </c>
      <c r="N245" s="20">
        <v>0</v>
      </c>
      <c r="O245" s="20">
        <v>0</v>
      </c>
      <c r="P245" s="20">
        <v>0</v>
      </c>
      <c r="Q245" s="20">
        <v>0</v>
      </c>
      <c r="R245" s="20">
        <v>0</v>
      </c>
      <c r="S245" s="20">
        <v>0</v>
      </c>
      <c r="T245" s="20">
        <v>0</v>
      </c>
      <c r="U245" s="20">
        <v>0</v>
      </c>
      <c r="V245" s="20">
        <v>0</v>
      </c>
      <c r="W245" s="20">
        <v>0</v>
      </c>
      <c r="X245" s="20">
        <v>0</v>
      </c>
      <c r="Y245" s="20">
        <v>0</v>
      </c>
      <c r="Z245" s="20">
        <v>0</v>
      </c>
      <c r="AA245" s="20">
        <v>0</v>
      </c>
      <c r="AB245" s="20">
        <v>0</v>
      </c>
      <c r="AC245" s="20">
        <v>0</v>
      </c>
      <c r="AD245" s="20">
        <v>0</v>
      </c>
      <c r="AE245" s="20">
        <v>0</v>
      </c>
      <c r="AF245" s="20">
        <v>0</v>
      </c>
      <c r="AG245" s="20">
        <v>0</v>
      </c>
      <c r="AH245" s="20">
        <v>0</v>
      </c>
      <c r="AI245" s="20">
        <v>0</v>
      </c>
      <c r="AJ245" s="20">
        <v>0</v>
      </c>
      <c r="AK245" s="20">
        <v>0</v>
      </c>
      <c r="AL245" s="20">
        <v>0</v>
      </c>
      <c r="AM245" s="20">
        <v>0</v>
      </c>
      <c r="AN245" s="20">
        <v>0</v>
      </c>
      <c r="AO245" s="20">
        <v>0</v>
      </c>
      <c r="AP245" s="20">
        <v>0</v>
      </c>
      <c r="AQ245" s="20">
        <v>0</v>
      </c>
      <c r="AR245" s="20">
        <v>0</v>
      </c>
      <c r="AS245" s="20">
        <v>0</v>
      </c>
      <c r="AT245" s="20">
        <v>0</v>
      </c>
      <c r="AU245" s="20">
        <v>0</v>
      </c>
      <c r="AV245" s="20">
        <v>0</v>
      </c>
      <c r="AW245" s="20">
        <v>0</v>
      </c>
      <c r="AX245" s="20">
        <v>0</v>
      </c>
      <c r="AY245" s="20">
        <v>0</v>
      </c>
      <c r="AZ245" s="20">
        <v>0</v>
      </c>
      <c r="BA245" s="20">
        <v>0</v>
      </c>
      <c r="BB245" s="20">
        <v>0</v>
      </c>
      <c r="BC245" s="20">
        <v>0</v>
      </c>
      <c r="BD245" s="20">
        <v>0</v>
      </c>
      <c r="BE245" s="20">
        <v>0</v>
      </c>
      <c r="BF245" s="20">
        <v>0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</v>
      </c>
      <c r="BO245" s="20">
        <v>0</v>
      </c>
      <c r="BP245" s="20">
        <v>0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10"/>
    </row>
    <row r="246" spans="1:88" s="11" customFormat="1" ht="78.75" x14ac:dyDescent="0.25">
      <c r="A246" s="9">
        <f t="shared" si="148"/>
        <v>5</v>
      </c>
      <c r="B246" s="18" t="str">
        <f>[1]Лист1!B188</f>
        <v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v>
      </c>
      <c r="C246" s="19" t="str">
        <f>[1]Лист1!C188</f>
        <v>L_ГИП_57</v>
      </c>
      <c r="D246" s="20">
        <v>4</v>
      </c>
      <c r="E246" s="20">
        <v>0.16</v>
      </c>
      <c r="F246" s="20">
        <v>0</v>
      </c>
      <c r="G246" s="20">
        <f>1.06+1.357</f>
        <v>2.4169999999999998</v>
      </c>
      <c r="H246" s="20">
        <v>0</v>
      </c>
      <c r="I246" s="20">
        <v>0</v>
      </c>
      <c r="J246" s="20">
        <v>0</v>
      </c>
      <c r="K246" s="20">
        <v>4</v>
      </c>
      <c r="L246" s="20">
        <v>0.16</v>
      </c>
      <c r="M246" s="20">
        <v>0</v>
      </c>
      <c r="N246" s="20">
        <v>0.93</v>
      </c>
      <c r="O246" s="20">
        <v>0</v>
      </c>
      <c r="P246" s="20">
        <v>0</v>
      </c>
      <c r="Q246" s="20">
        <v>0</v>
      </c>
      <c r="R246" s="20">
        <v>0</v>
      </c>
      <c r="S246" s="20">
        <v>0</v>
      </c>
      <c r="T246" s="20">
        <v>0</v>
      </c>
      <c r="U246" s="20">
        <v>0</v>
      </c>
      <c r="V246" s="20">
        <v>0</v>
      </c>
      <c r="W246" s="20">
        <v>0</v>
      </c>
      <c r="X246" s="20">
        <v>0</v>
      </c>
      <c r="Y246" s="20">
        <v>0</v>
      </c>
      <c r="Z246" s="20">
        <v>0</v>
      </c>
      <c r="AA246" s="20">
        <v>0</v>
      </c>
      <c r="AB246" s="20">
        <v>0</v>
      </c>
      <c r="AC246" s="20">
        <v>0</v>
      </c>
      <c r="AD246" s="20">
        <v>0</v>
      </c>
      <c r="AE246" s="20">
        <v>0</v>
      </c>
      <c r="AF246" s="20">
        <v>0</v>
      </c>
      <c r="AG246" s="20">
        <v>0</v>
      </c>
      <c r="AH246" s="20">
        <v>0</v>
      </c>
      <c r="AI246" s="20">
        <v>0</v>
      </c>
      <c r="AJ246" s="20">
        <v>0</v>
      </c>
      <c r="AK246" s="20">
        <v>0</v>
      </c>
      <c r="AL246" s="20">
        <v>0</v>
      </c>
      <c r="AM246" s="20">
        <v>0</v>
      </c>
      <c r="AN246" s="20">
        <v>0</v>
      </c>
      <c r="AO246" s="20">
        <v>0</v>
      </c>
      <c r="AP246" s="20">
        <v>0</v>
      </c>
      <c r="AQ246" s="20">
        <v>0</v>
      </c>
      <c r="AR246" s="20">
        <v>0</v>
      </c>
      <c r="AS246" s="20">
        <v>0</v>
      </c>
      <c r="AT246" s="20">
        <v>0</v>
      </c>
      <c r="AU246" s="20">
        <v>0</v>
      </c>
      <c r="AV246" s="20">
        <v>0</v>
      </c>
      <c r="AW246" s="20">
        <v>0</v>
      </c>
      <c r="AX246" s="20">
        <v>0</v>
      </c>
      <c r="AY246" s="20">
        <v>0</v>
      </c>
      <c r="AZ246" s="20">
        <v>0</v>
      </c>
      <c r="BA246" s="20">
        <v>0</v>
      </c>
      <c r="BB246" s="20">
        <v>0</v>
      </c>
      <c r="BC246" s="20">
        <v>0</v>
      </c>
      <c r="BD246" s="20">
        <v>0</v>
      </c>
      <c r="BE246" s="20">
        <v>0</v>
      </c>
      <c r="BF246" s="20">
        <v>0</v>
      </c>
      <c r="BG246" s="20">
        <v>0</v>
      </c>
      <c r="BH246" s="20">
        <v>0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0</v>
      </c>
      <c r="BO246" s="20">
        <v>0</v>
      </c>
      <c r="BP246" s="20">
        <v>0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0</v>
      </c>
      <c r="BW246" s="20">
        <v>0</v>
      </c>
      <c r="BX246" s="20">
        <v>0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10"/>
    </row>
    <row r="247" spans="1:88" s="11" customFormat="1" ht="63" x14ac:dyDescent="0.25">
      <c r="A247" s="9">
        <f t="shared" si="148"/>
        <v>6</v>
      </c>
      <c r="B247" s="18" t="str">
        <f>[1]Лист1!B189</f>
        <v>Строительство ВЛ-10кВ, ВЛ-0,4кВ, ТП-100кВА ул. 8 марта с. Шаран Шаранского района РБ (перевод нагрузки от ТП-8294, ВЛ-10кВ 0,022км, ВЛ-0,4кВ 1,427км</v>
      </c>
      <c r="C247" s="19" t="str">
        <f>[1]Лист1!C189</f>
        <v>L_ГИП_58</v>
      </c>
      <c r="D247" s="20">
        <v>2</v>
      </c>
      <c r="E247" s="20">
        <v>0.1</v>
      </c>
      <c r="F247" s="20">
        <v>0</v>
      </c>
      <c r="G247" s="20">
        <f>0.022+1.427</f>
        <v>1.4490000000000001</v>
      </c>
      <c r="H247" s="20">
        <v>0</v>
      </c>
      <c r="I247" s="20">
        <v>0</v>
      </c>
      <c r="J247" s="20">
        <v>0</v>
      </c>
      <c r="K247" s="20">
        <v>2</v>
      </c>
      <c r="L247" s="20">
        <v>0.1</v>
      </c>
      <c r="M247" s="20">
        <v>0</v>
      </c>
      <c r="N247" s="20">
        <f>0.022+1.427</f>
        <v>1.4490000000000001</v>
      </c>
      <c r="O247" s="20">
        <v>0</v>
      </c>
      <c r="P247" s="20">
        <v>0</v>
      </c>
      <c r="Q247" s="20">
        <v>0</v>
      </c>
      <c r="R247" s="20">
        <v>4</v>
      </c>
      <c r="S247" s="20">
        <v>0</v>
      </c>
      <c r="T247" s="20">
        <v>0</v>
      </c>
      <c r="U247" s="20">
        <v>0</v>
      </c>
      <c r="V247" s="20">
        <v>0</v>
      </c>
      <c r="W247" s="20">
        <v>0</v>
      </c>
      <c r="X247" s="20">
        <v>0</v>
      </c>
      <c r="Y247" s="20">
        <v>0</v>
      </c>
      <c r="Z247" s="20">
        <v>0</v>
      </c>
      <c r="AA247" s="20">
        <v>0</v>
      </c>
      <c r="AB247" s="20">
        <v>0</v>
      </c>
      <c r="AC247" s="20">
        <v>0</v>
      </c>
      <c r="AD247" s="20">
        <v>0</v>
      </c>
      <c r="AE247" s="20">
        <v>0</v>
      </c>
      <c r="AF247" s="20">
        <v>0</v>
      </c>
      <c r="AG247" s="20">
        <v>0</v>
      </c>
      <c r="AH247" s="20">
        <v>0</v>
      </c>
      <c r="AI247" s="20">
        <v>0</v>
      </c>
      <c r="AJ247" s="20">
        <v>0</v>
      </c>
      <c r="AK247" s="20">
        <v>0</v>
      </c>
      <c r="AL247" s="20">
        <v>0</v>
      </c>
      <c r="AM247" s="20">
        <v>0</v>
      </c>
      <c r="AN247" s="20">
        <v>0</v>
      </c>
      <c r="AO247" s="20">
        <v>0</v>
      </c>
      <c r="AP247" s="20">
        <v>0</v>
      </c>
      <c r="AQ247" s="20">
        <v>0</v>
      </c>
      <c r="AR247" s="20">
        <v>0</v>
      </c>
      <c r="AS247" s="20">
        <v>0</v>
      </c>
      <c r="AT247" s="20">
        <v>0</v>
      </c>
      <c r="AU247" s="20">
        <v>0</v>
      </c>
      <c r="AV247" s="20">
        <v>0</v>
      </c>
      <c r="AW247" s="20">
        <v>0</v>
      </c>
      <c r="AX247" s="20">
        <v>0</v>
      </c>
      <c r="AY247" s="20">
        <v>0</v>
      </c>
      <c r="AZ247" s="20">
        <v>0</v>
      </c>
      <c r="BA247" s="20">
        <v>0</v>
      </c>
      <c r="BB247" s="20">
        <v>0</v>
      </c>
      <c r="BC247" s="20">
        <v>0</v>
      </c>
      <c r="BD247" s="20">
        <v>0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0</v>
      </c>
      <c r="BN247" s="20">
        <v>0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10"/>
    </row>
    <row r="248" spans="1:88" s="11" customFormat="1" ht="63" x14ac:dyDescent="0.25">
      <c r="A248" s="9">
        <f t="shared" si="148"/>
        <v>7</v>
      </c>
      <c r="B248" s="18" t="str">
        <f>[1]Лист1!B190</f>
        <v>Строительство РП с. Красноусольский Гафурийского района РБ (2 Этап - Строительство ВЛ-10кВ для электроснабжения проектируемой РП, 2022г.)</v>
      </c>
      <c r="C248" s="19" t="str">
        <f>[1]Лист1!C190</f>
        <v>M_ГИП_12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7">
        <v>0</v>
      </c>
      <c r="V248" s="17">
        <v>0</v>
      </c>
      <c r="W248" s="17">
        <v>0</v>
      </c>
      <c r="X248" s="17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0</v>
      </c>
      <c r="AE248" s="17">
        <v>0</v>
      </c>
      <c r="AF248" s="17">
        <v>0</v>
      </c>
      <c r="AG248" s="17">
        <v>0</v>
      </c>
      <c r="AH248" s="17">
        <v>0</v>
      </c>
      <c r="AI248" s="17">
        <v>0</v>
      </c>
      <c r="AJ248" s="17">
        <v>0</v>
      </c>
      <c r="AK248" s="17">
        <v>0</v>
      </c>
      <c r="AL248" s="17">
        <v>0</v>
      </c>
      <c r="AM248" s="17">
        <v>0</v>
      </c>
      <c r="AN248" s="17">
        <v>0</v>
      </c>
      <c r="AO248" s="17">
        <v>0</v>
      </c>
      <c r="AP248" s="17">
        <v>0</v>
      </c>
      <c r="AQ248" s="17">
        <v>0</v>
      </c>
      <c r="AR248" s="17">
        <v>0</v>
      </c>
      <c r="AS248" s="17">
        <v>0</v>
      </c>
      <c r="AT248" s="17">
        <v>0</v>
      </c>
      <c r="AU248" s="17">
        <v>0</v>
      </c>
      <c r="AV248" s="17">
        <v>0</v>
      </c>
      <c r="AW248" s="17">
        <v>0</v>
      </c>
      <c r="AX248" s="17">
        <v>0</v>
      </c>
      <c r="AY248" s="17">
        <v>0</v>
      </c>
      <c r="AZ248" s="17">
        <v>0</v>
      </c>
      <c r="BA248" s="17">
        <v>0</v>
      </c>
      <c r="BB248" s="17">
        <v>0</v>
      </c>
      <c r="BC248" s="17">
        <v>0</v>
      </c>
      <c r="BD248" s="17">
        <v>0</v>
      </c>
      <c r="BE248" s="17">
        <v>0</v>
      </c>
      <c r="BF248" s="17">
        <v>0</v>
      </c>
      <c r="BG248" s="17">
        <v>0</v>
      </c>
      <c r="BH248" s="17">
        <v>0</v>
      </c>
      <c r="BI248" s="17">
        <v>0</v>
      </c>
      <c r="BJ248" s="17">
        <v>0</v>
      </c>
      <c r="BK248" s="17">
        <v>0</v>
      </c>
      <c r="BL248" s="17">
        <v>0</v>
      </c>
      <c r="BM248" s="17">
        <v>0</v>
      </c>
      <c r="BN248" s="17">
        <v>0</v>
      </c>
      <c r="BO248" s="17">
        <v>0</v>
      </c>
      <c r="BP248" s="17">
        <v>0</v>
      </c>
      <c r="BQ248" s="17">
        <v>0</v>
      </c>
      <c r="BR248" s="17">
        <v>0</v>
      </c>
      <c r="BS248" s="17">
        <v>0</v>
      </c>
      <c r="BT248" s="17">
        <v>0</v>
      </c>
      <c r="BU248" s="17">
        <v>0</v>
      </c>
      <c r="BV248" s="17">
        <v>0</v>
      </c>
      <c r="BW248" s="17">
        <v>0</v>
      </c>
      <c r="BX248" s="17">
        <v>0</v>
      </c>
      <c r="BY248" s="17">
        <v>0</v>
      </c>
      <c r="BZ248" s="17">
        <v>0</v>
      </c>
      <c r="CA248" s="17">
        <v>0</v>
      </c>
      <c r="CB248" s="17">
        <v>0</v>
      </c>
      <c r="CC248" s="17">
        <v>0</v>
      </c>
      <c r="CD248" s="17">
        <v>0</v>
      </c>
      <c r="CE248" s="17">
        <v>0</v>
      </c>
      <c r="CF248" s="17">
        <v>0</v>
      </c>
      <c r="CG248" s="17">
        <v>0</v>
      </c>
      <c r="CH248" s="17">
        <v>0</v>
      </c>
      <c r="CI248" s="17">
        <v>0</v>
      </c>
      <c r="CJ248" s="10"/>
    </row>
    <row r="249" spans="1:88" s="11" customFormat="1" ht="63" x14ac:dyDescent="0.25">
      <c r="A249" s="9">
        <f t="shared" si="148"/>
        <v>8</v>
      </c>
      <c r="B249" s="18" t="str">
        <f>[1]Лист1!B191</f>
        <v xml:space="preserve">Строительство ВЛ-10кВ, ВЛ-0,4кВ, ТП-160кВА для электроснабжения детского сада в с. Новобелокатай Белокатайского района РБ (2 Этап - Строительно-монтажные работы 2022г.) </v>
      </c>
      <c r="C249" s="19" t="str">
        <f>[1]Лист1!C191</f>
        <v>M_ГИП_13</v>
      </c>
      <c r="D249" s="17">
        <v>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>
        <v>0</v>
      </c>
      <c r="T249" s="17">
        <v>0</v>
      </c>
      <c r="U249" s="17">
        <v>0</v>
      </c>
      <c r="V249" s="17">
        <v>0</v>
      </c>
      <c r="W249" s="17">
        <v>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0</v>
      </c>
      <c r="AE249" s="17">
        <v>0</v>
      </c>
      <c r="AF249" s="17">
        <v>0</v>
      </c>
      <c r="AG249" s="17">
        <v>0</v>
      </c>
      <c r="AH249" s="17">
        <v>0</v>
      </c>
      <c r="AI249" s="17">
        <v>0</v>
      </c>
      <c r="AJ249" s="17">
        <v>0</v>
      </c>
      <c r="AK249" s="17">
        <v>0</v>
      </c>
      <c r="AL249" s="17">
        <v>0</v>
      </c>
      <c r="AM249" s="17">
        <v>0</v>
      </c>
      <c r="AN249" s="17">
        <v>0</v>
      </c>
      <c r="AO249" s="17">
        <v>0</v>
      </c>
      <c r="AP249" s="17">
        <v>0</v>
      </c>
      <c r="AQ249" s="17">
        <v>0</v>
      </c>
      <c r="AR249" s="17">
        <v>0</v>
      </c>
      <c r="AS249" s="17">
        <v>0</v>
      </c>
      <c r="AT249" s="17">
        <v>0</v>
      </c>
      <c r="AU249" s="17">
        <v>0</v>
      </c>
      <c r="AV249" s="17">
        <v>0</v>
      </c>
      <c r="AW249" s="17">
        <v>0</v>
      </c>
      <c r="AX249" s="17">
        <v>0</v>
      </c>
      <c r="AY249" s="17">
        <v>0</v>
      </c>
      <c r="AZ249" s="17">
        <v>0</v>
      </c>
      <c r="BA249" s="17">
        <v>0</v>
      </c>
      <c r="BB249" s="17">
        <v>0</v>
      </c>
      <c r="BC249" s="17">
        <v>0</v>
      </c>
      <c r="BD249" s="17">
        <v>0</v>
      </c>
      <c r="BE249" s="17">
        <v>0</v>
      </c>
      <c r="BF249" s="17">
        <v>0</v>
      </c>
      <c r="BG249" s="17">
        <v>0</v>
      </c>
      <c r="BH249" s="17">
        <v>0</v>
      </c>
      <c r="BI249" s="17">
        <v>0</v>
      </c>
      <c r="BJ249" s="17">
        <v>0</v>
      </c>
      <c r="BK249" s="17">
        <v>0</v>
      </c>
      <c r="BL249" s="17">
        <v>0</v>
      </c>
      <c r="BM249" s="17">
        <v>0</v>
      </c>
      <c r="BN249" s="17">
        <v>0</v>
      </c>
      <c r="BO249" s="17">
        <v>0</v>
      </c>
      <c r="BP249" s="17">
        <v>0</v>
      </c>
      <c r="BQ249" s="17">
        <v>0</v>
      </c>
      <c r="BR249" s="17">
        <v>0</v>
      </c>
      <c r="BS249" s="17">
        <v>0</v>
      </c>
      <c r="BT249" s="17">
        <v>0</v>
      </c>
      <c r="BU249" s="17">
        <v>0</v>
      </c>
      <c r="BV249" s="17">
        <v>0</v>
      </c>
      <c r="BW249" s="17">
        <v>0</v>
      </c>
      <c r="BX249" s="17">
        <v>0</v>
      </c>
      <c r="BY249" s="17">
        <v>0</v>
      </c>
      <c r="BZ249" s="17">
        <v>0</v>
      </c>
      <c r="CA249" s="17">
        <v>0</v>
      </c>
      <c r="CB249" s="17">
        <v>0</v>
      </c>
      <c r="CC249" s="17">
        <v>0</v>
      </c>
      <c r="CD249" s="17">
        <v>0</v>
      </c>
      <c r="CE249" s="17">
        <v>0</v>
      </c>
      <c r="CF249" s="17">
        <v>0</v>
      </c>
      <c r="CG249" s="17">
        <v>0</v>
      </c>
      <c r="CH249" s="17">
        <v>0</v>
      </c>
      <c r="CI249" s="17">
        <v>0</v>
      </c>
      <c r="CJ249" s="10"/>
    </row>
    <row r="250" spans="1:88" s="11" customFormat="1" ht="47.25" x14ac:dyDescent="0.25">
      <c r="A250" s="9">
        <f t="shared" si="148"/>
        <v>9</v>
      </c>
      <c r="B250" s="18" t="str">
        <f>[1]Лист1!B192</f>
        <v>Строительство КЛ-6кВ Л-5044 Ф-11 ПС "ЗЖБК" г. Мелеуз Мелеузовского района РБ (прокладка резервного кабеля 0,14км)</v>
      </c>
      <c r="C250" s="19" t="str">
        <f>[1]Лист1!C192</f>
        <v>M_ГИП_5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0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4</v>
      </c>
      <c r="S250" s="17">
        <v>0</v>
      </c>
      <c r="T250" s="17">
        <v>0</v>
      </c>
      <c r="U250" s="17">
        <v>0.14000000000000001</v>
      </c>
      <c r="V250" s="17">
        <v>0</v>
      </c>
      <c r="W250" s="17">
        <v>0</v>
      </c>
      <c r="X250" s="17">
        <v>0</v>
      </c>
      <c r="Y250" s="17">
        <v>3</v>
      </c>
      <c r="Z250" s="17">
        <v>0</v>
      </c>
      <c r="AA250" s="17">
        <v>0</v>
      </c>
      <c r="AB250" s="17">
        <v>0.14199999999999999</v>
      </c>
      <c r="AC250" s="17">
        <v>0</v>
      </c>
      <c r="AD250" s="17">
        <v>0</v>
      </c>
      <c r="AE250" s="17">
        <v>0</v>
      </c>
      <c r="AF250" s="17">
        <v>0</v>
      </c>
      <c r="AG250" s="17">
        <v>0</v>
      </c>
      <c r="AH250" s="17">
        <v>0</v>
      </c>
      <c r="AI250" s="17">
        <v>0</v>
      </c>
      <c r="AJ250" s="17">
        <v>0</v>
      </c>
      <c r="AK250" s="17">
        <v>0</v>
      </c>
      <c r="AL250" s="17">
        <v>0</v>
      </c>
      <c r="AM250" s="17">
        <v>0</v>
      </c>
      <c r="AN250" s="17">
        <v>0</v>
      </c>
      <c r="AO250" s="17">
        <v>0</v>
      </c>
      <c r="AP250" s="17">
        <v>0</v>
      </c>
      <c r="AQ250" s="17">
        <v>0</v>
      </c>
      <c r="AR250" s="17">
        <v>0</v>
      </c>
      <c r="AS250" s="17">
        <v>0</v>
      </c>
      <c r="AT250" s="17">
        <v>0</v>
      </c>
      <c r="AU250" s="17">
        <v>0</v>
      </c>
      <c r="AV250" s="17">
        <v>0</v>
      </c>
      <c r="AW250" s="17">
        <v>0</v>
      </c>
      <c r="AX250" s="17">
        <v>0</v>
      </c>
      <c r="AY250" s="17">
        <v>0</v>
      </c>
      <c r="AZ250" s="17">
        <v>0</v>
      </c>
      <c r="BA250" s="17">
        <v>0</v>
      </c>
      <c r="BB250" s="17">
        <v>0</v>
      </c>
      <c r="BC250" s="17">
        <v>0</v>
      </c>
      <c r="BD250" s="17">
        <v>0</v>
      </c>
      <c r="BE250" s="17">
        <v>0</v>
      </c>
      <c r="BF250" s="17">
        <v>0</v>
      </c>
      <c r="BG250" s="17">
        <v>0</v>
      </c>
      <c r="BH250" s="17">
        <v>0</v>
      </c>
      <c r="BI250" s="17">
        <v>0</v>
      </c>
      <c r="BJ250" s="17">
        <v>0</v>
      </c>
      <c r="BK250" s="17">
        <v>0</v>
      </c>
      <c r="BL250" s="17">
        <v>0</v>
      </c>
      <c r="BM250" s="17">
        <v>0</v>
      </c>
      <c r="BN250" s="17">
        <v>0</v>
      </c>
      <c r="BO250" s="17">
        <v>0</v>
      </c>
      <c r="BP250" s="17">
        <v>0</v>
      </c>
      <c r="BQ250" s="17">
        <v>0</v>
      </c>
      <c r="BR250" s="17">
        <v>0</v>
      </c>
      <c r="BS250" s="17">
        <v>0</v>
      </c>
      <c r="BT250" s="17">
        <v>0</v>
      </c>
      <c r="BU250" s="17">
        <v>0</v>
      </c>
      <c r="BV250" s="17">
        <v>0</v>
      </c>
      <c r="BW250" s="17">
        <v>0</v>
      </c>
      <c r="BX250" s="17">
        <v>0</v>
      </c>
      <c r="BY250" s="17">
        <v>0</v>
      </c>
      <c r="BZ250" s="17">
        <v>0</v>
      </c>
      <c r="CA250" s="17">
        <v>0</v>
      </c>
      <c r="CB250" s="17">
        <v>0</v>
      </c>
      <c r="CC250" s="17">
        <v>0</v>
      </c>
      <c r="CD250" s="17">
        <v>0</v>
      </c>
      <c r="CE250" s="17">
        <v>0</v>
      </c>
      <c r="CF250" s="17">
        <v>0</v>
      </c>
      <c r="CG250" s="17">
        <v>0</v>
      </c>
      <c r="CH250" s="17">
        <v>0</v>
      </c>
      <c r="CI250" s="17">
        <v>0</v>
      </c>
      <c r="CJ250" s="10"/>
    </row>
    <row r="251" spans="1:88" s="11" customFormat="1" ht="48" customHeight="1" x14ac:dyDescent="0.25">
      <c r="A251" s="9">
        <f t="shared" si="148"/>
        <v>10</v>
      </c>
      <c r="B251" s="18" t="str">
        <f>[1]Лист1!B193</f>
        <v>Строительство ВЛ-0,4кВ, установка двух ТП-160кВА с. Старосубхангулово  Бурзянского района РБ (ВЛ-0,4кВ 0,396км)</v>
      </c>
      <c r="C251" s="19" t="str">
        <f>[1]Лист1!C193</f>
        <v>M_ГИП_46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17">
        <v>0</v>
      </c>
      <c r="O251" s="17">
        <v>0</v>
      </c>
      <c r="P251" s="17">
        <v>0</v>
      </c>
      <c r="Q251" s="17">
        <v>0</v>
      </c>
      <c r="R251" s="17">
        <v>3</v>
      </c>
      <c r="S251" s="17">
        <v>0.32</v>
      </c>
      <c r="T251" s="17">
        <v>0</v>
      </c>
      <c r="U251" s="17">
        <v>0.39600000000000002</v>
      </c>
      <c r="V251" s="17">
        <v>0</v>
      </c>
      <c r="W251" s="17">
        <v>0</v>
      </c>
      <c r="X251" s="17">
        <v>0</v>
      </c>
      <c r="Y251" s="17">
        <v>3</v>
      </c>
      <c r="Z251" s="17">
        <v>0.32</v>
      </c>
      <c r="AA251" s="17">
        <v>0</v>
      </c>
      <c r="AB251" s="17">
        <v>0.39600000000000002</v>
      </c>
      <c r="AC251" s="17">
        <v>0</v>
      </c>
      <c r="AD251" s="17">
        <v>0</v>
      </c>
      <c r="AE251" s="17">
        <v>0</v>
      </c>
      <c r="AF251" s="17">
        <v>0</v>
      </c>
      <c r="AG251" s="17">
        <v>0</v>
      </c>
      <c r="AH251" s="17">
        <v>0</v>
      </c>
      <c r="AI251" s="17">
        <v>0</v>
      </c>
      <c r="AJ251" s="17">
        <v>0</v>
      </c>
      <c r="AK251" s="17">
        <v>0</v>
      </c>
      <c r="AL251" s="17">
        <v>0</v>
      </c>
      <c r="AM251" s="17">
        <v>0</v>
      </c>
      <c r="AN251" s="17">
        <v>0</v>
      </c>
      <c r="AO251" s="17">
        <v>0</v>
      </c>
      <c r="AP251" s="17">
        <v>0</v>
      </c>
      <c r="AQ251" s="17">
        <v>0</v>
      </c>
      <c r="AR251" s="17">
        <v>0</v>
      </c>
      <c r="AS251" s="17">
        <v>0</v>
      </c>
      <c r="AT251" s="17">
        <v>0</v>
      </c>
      <c r="AU251" s="17">
        <v>0</v>
      </c>
      <c r="AV251" s="17">
        <v>0</v>
      </c>
      <c r="AW251" s="17">
        <v>0</v>
      </c>
      <c r="AX251" s="17">
        <v>0</v>
      </c>
      <c r="AY251" s="17">
        <v>0</v>
      </c>
      <c r="AZ251" s="17">
        <v>0</v>
      </c>
      <c r="BA251" s="17">
        <v>0</v>
      </c>
      <c r="BB251" s="17">
        <v>0</v>
      </c>
      <c r="BC251" s="17">
        <v>0</v>
      </c>
      <c r="BD251" s="17">
        <v>0</v>
      </c>
      <c r="BE251" s="17">
        <v>0</v>
      </c>
      <c r="BF251" s="17">
        <v>0</v>
      </c>
      <c r="BG251" s="17">
        <v>0</v>
      </c>
      <c r="BH251" s="17">
        <v>0</v>
      </c>
      <c r="BI251" s="17">
        <v>0</v>
      </c>
      <c r="BJ251" s="17">
        <v>0</v>
      </c>
      <c r="BK251" s="17">
        <v>0</v>
      </c>
      <c r="BL251" s="17">
        <v>0</v>
      </c>
      <c r="BM251" s="17">
        <v>0</v>
      </c>
      <c r="BN251" s="17">
        <v>0</v>
      </c>
      <c r="BO251" s="17">
        <v>0</v>
      </c>
      <c r="BP251" s="17">
        <v>0</v>
      </c>
      <c r="BQ251" s="17">
        <v>0</v>
      </c>
      <c r="BR251" s="17">
        <v>0</v>
      </c>
      <c r="BS251" s="17">
        <v>0</v>
      </c>
      <c r="BT251" s="17">
        <v>0</v>
      </c>
      <c r="BU251" s="17">
        <v>0</v>
      </c>
      <c r="BV251" s="17">
        <v>0</v>
      </c>
      <c r="BW251" s="17">
        <v>0</v>
      </c>
      <c r="BX251" s="17">
        <v>0</v>
      </c>
      <c r="BY251" s="17">
        <v>0</v>
      </c>
      <c r="BZ251" s="17">
        <v>0</v>
      </c>
      <c r="CA251" s="17">
        <v>0</v>
      </c>
      <c r="CB251" s="17">
        <v>0</v>
      </c>
      <c r="CC251" s="17">
        <v>0</v>
      </c>
      <c r="CD251" s="17">
        <v>0</v>
      </c>
      <c r="CE251" s="17">
        <v>0</v>
      </c>
      <c r="CF251" s="17">
        <v>0</v>
      </c>
      <c r="CG251" s="17">
        <v>0</v>
      </c>
      <c r="CH251" s="17">
        <v>0</v>
      </c>
      <c r="CI251" s="17">
        <v>0</v>
      </c>
      <c r="CJ251" s="10"/>
    </row>
    <row r="252" spans="1:88" s="11" customFormat="1" ht="47.25" x14ac:dyDescent="0.25">
      <c r="A252" s="9">
        <f t="shared" si="148"/>
        <v>11</v>
      </c>
      <c r="B252" s="18" t="str">
        <f>[1]Лист1!B194</f>
        <v>Строительство ВЛ-0,4кВ Л-4 ТП-2593 с. Санатория Глуховского Белебеевского района РБ (ВЛ-0,4кВ 0,220 км)</v>
      </c>
      <c r="C252" s="19" t="str">
        <f>[1]Лист1!C194</f>
        <v>M_ГИП_47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1</v>
      </c>
      <c r="S252" s="17">
        <v>0</v>
      </c>
      <c r="T252" s="17">
        <v>0</v>
      </c>
      <c r="U252" s="17">
        <v>0.22</v>
      </c>
      <c r="V252" s="17">
        <v>0</v>
      </c>
      <c r="W252" s="17">
        <v>0</v>
      </c>
      <c r="X252" s="17">
        <v>0</v>
      </c>
      <c r="Y252" s="17">
        <v>1</v>
      </c>
      <c r="Z252" s="17">
        <v>0</v>
      </c>
      <c r="AA252" s="17">
        <v>0</v>
      </c>
      <c r="AB252" s="17">
        <v>0.22</v>
      </c>
      <c r="AC252" s="17">
        <v>0</v>
      </c>
      <c r="AD252" s="17">
        <v>0</v>
      </c>
      <c r="AE252" s="17">
        <v>0</v>
      </c>
      <c r="AF252" s="17">
        <v>0</v>
      </c>
      <c r="AG252" s="17">
        <v>0</v>
      </c>
      <c r="AH252" s="17">
        <v>0</v>
      </c>
      <c r="AI252" s="17">
        <v>0</v>
      </c>
      <c r="AJ252" s="17">
        <v>0</v>
      </c>
      <c r="AK252" s="17">
        <v>0</v>
      </c>
      <c r="AL252" s="17">
        <v>0</v>
      </c>
      <c r="AM252" s="17">
        <v>0</v>
      </c>
      <c r="AN252" s="17">
        <v>0</v>
      </c>
      <c r="AO252" s="17">
        <v>0</v>
      </c>
      <c r="AP252" s="17">
        <v>0</v>
      </c>
      <c r="AQ252" s="17">
        <v>0</v>
      </c>
      <c r="AR252" s="17">
        <v>0</v>
      </c>
      <c r="AS252" s="17">
        <v>0</v>
      </c>
      <c r="AT252" s="17">
        <v>0</v>
      </c>
      <c r="AU252" s="17">
        <v>0</v>
      </c>
      <c r="AV252" s="17">
        <v>0</v>
      </c>
      <c r="AW252" s="17">
        <v>0</v>
      </c>
      <c r="AX252" s="17">
        <v>0</v>
      </c>
      <c r="AY252" s="17">
        <v>0</v>
      </c>
      <c r="AZ252" s="17">
        <v>0</v>
      </c>
      <c r="BA252" s="17">
        <v>0</v>
      </c>
      <c r="BB252" s="17">
        <v>0</v>
      </c>
      <c r="BC252" s="17">
        <v>0</v>
      </c>
      <c r="BD252" s="17">
        <v>0</v>
      </c>
      <c r="BE252" s="17">
        <v>0</v>
      </c>
      <c r="BF252" s="17">
        <v>0</v>
      </c>
      <c r="BG252" s="17">
        <v>0</v>
      </c>
      <c r="BH252" s="17">
        <v>0</v>
      </c>
      <c r="BI252" s="17">
        <v>0</v>
      </c>
      <c r="BJ252" s="17">
        <v>0</v>
      </c>
      <c r="BK252" s="17">
        <v>0</v>
      </c>
      <c r="BL252" s="17">
        <v>0</v>
      </c>
      <c r="BM252" s="17">
        <v>0</v>
      </c>
      <c r="BN252" s="17">
        <v>0</v>
      </c>
      <c r="BO252" s="17">
        <v>0</v>
      </c>
      <c r="BP252" s="17">
        <v>0</v>
      </c>
      <c r="BQ252" s="17">
        <v>0</v>
      </c>
      <c r="BR252" s="17">
        <v>0</v>
      </c>
      <c r="BS252" s="17">
        <v>0</v>
      </c>
      <c r="BT252" s="17">
        <v>0</v>
      </c>
      <c r="BU252" s="17">
        <v>0</v>
      </c>
      <c r="BV252" s="17">
        <v>0</v>
      </c>
      <c r="BW252" s="17">
        <v>0</v>
      </c>
      <c r="BX252" s="17">
        <v>0</v>
      </c>
      <c r="BY252" s="17">
        <v>0</v>
      </c>
      <c r="BZ252" s="17">
        <v>0</v>
      </c>
      <c r="CA252" s="17">
        <v>0</v>
      </c>
      <c r="CB252" s="17">
        <v>0</v>
      </c>
      <c r="CC252" s="17">
        <v>0</v>
      </c>
      <c r="CD252" s="17">
        <v>0</v>
      </c>
      <c r="CE252" s="17">
        <v>0</v>
      </c>
      <c r="CF252" s="17">
        <v>0</v>
      </c>
      <c r="CG252" s="17">
        <v>0</v>
      </c>
      <c r="CH252" s="17">
        <v>0</v>
      </c>
      <c r="CI252" s="17">
        <v>0</v>
      </c>
      <c r="CJ252" s="10"/>
    </row>
    <row r="253" spans="1:88" s="11" customFormat="1" ht="63" x14ac:dyDescent="0.25">
      <c r="A253" s="9">
        <f t="shared" si="148"/>
        <v>12</v>
      </c>
      <c r="B253" s="18" t="str">
        <f>[1]Лист1!B195</f>
        <v>Строительство ВЛ-10кВ, ВЛ-0,4кВ, установка ТП-250кВА для электроснабжения СНТ "Родник" Иглинского района РБ (ВЛ-10кВ 0,015 км, ВЛ-0,4кВ 0,174 км)</v>
      </c>
      <c r="C253" s="19" t="str">
        <f>[1]Лист1!C195</f>
        <v>M_ГИП_48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2</v>
      </c>
      <c r="S253" s="17">
        <v>0.25</v>
      </c>
      <c r="T253" s="17">
        <v>0</v>
      </c>
      <c r="U253" s="17">
        <v>0.189</v>
      </c>
      <c r="V253" s="17">
        <v>0</v>
      </c>
      <c r="W253" s="17">
        <v>0</v>
      </c>
      <c r="X253" s="17">
        <v>0</v>
      </c>
      <c r="Y253" s="17">
        <v>2</v>
      </c>
      <c r="Z253" s="17">
        <v>0.25</v>
      </c>
      <c r="AA253" s="17">
        <v>0</v>
      </c>
      <c r="AB253" s="17">
        <v>0.189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0</v>
      </c>
      <c r="AL253" s="17">
        <v>0</v>
      </c>
      <c r="AM253" s="17">
        <v>0</v>
      </c>
      <c r="AN253" s="17">
        <v>0</v>
      </c>
      <c r="AO253" s="17">
        <v>0</v>
      </c>
      <c r="AP253" s="17">
        <v>0</v>
      </c>
      <c r="AQ253" s="17">
        <v>0</v>
      </c>
      <c r="AR253" s="17">
        <v>0</v>
      </c>
      <c r="AS253" s="17">
        <v>0</v>
      </c>
      <c r="AT253" s="17">
        <v>0</v>
      </c>
      <c r="AU253" s="17">
        <v>0</v>
      </c>
      <c r="AV253" s="17">
        <v>0</v>
      </c>
      <c r="AW253" s="17">
        <v>0</v>
      </c>
      <c r="AX253" s="17">
        <v>0</v>
      </c>
      <c r="AY253" s="17">
        <v>0</v>
      </c>
      <c r="AZ253" s="17">
        <v>0</v>
      </c>
      <c r="BA253" s="17">
        <v>0</v>
      </c>
      <c r="BB253" s="17">
        <v>0</v>
      </c>
      <c r="BC253" s="17">
        <v>0</v>
      </c>
      <c r="BD253" s="17">
        <v>0</v>
      </c>
      <c r="BE253" s="17">
        <v>0</v>
      </c>
      <c r="BF253" s="17">
        <v>0</v>
      </c>
      <c r="BG253" s="17">
        <v>0</v>
      </c>
      <c r="BH253" s="17">
        <v>0</v>
      </c>
      <c r="BI253" s="17">
        <v>0</v>
      </c>
      <c r="BJ253" s="17">
        <v>0</v>
      </c>
      <c r="BK253" s="17">
        <v>0</v>
      </c>
      <c r="BL253" s="17">
        <v>0</v>
      </c>
      <c r="BM253" s="17">
        <v>0</v>
      </c>
      <c r="BN253" s="17">
        <v>0</v>
      </c>
      <c r="BO253" s="17">
        <v>0</v>
      </c>
      <c r="BP253" s="17">
        <v>0</v>
      </c>
      <c r="BQ253" s="17">
        <v>0</v>
      </c>
      <c r="BR253" s="17">
        <v>0</v>
      </c>
      <c r="BS253" s="17">
        <v>0</v>
      </c>
      <c r="BT253" s="17">
        <v>0</v>
      </c>
      <c r="BU253" s="17">
        <v>0</v>
      </c>
      <c r="BV253" s="17">
        <v>0</v>
      </c>
      <c r="BW253" s="17">
        <v>0</v>
      </c>
      <c r="BX253" s="17">
        <v>0</v>
      </c>
      <c r="BY253" s="17">
        <v>0</v>
      </c>
      <c r="BZ253" s="17">
        <v>0</v>
      </c>
      <c r="CA253" s="17">
        <v>0</v>
      </c>
      <c r="CB253" s="17">
        <v>0</v>
      </c>
      <c r="CC253" s="17">
        <v>0</v>
      </c>
      <c r="CD253" s="17">
        <v>0</v>
      </c>
      <c r="CE253" s="17">
        <v>0</v>
      </c>
      <c r="CF253" s="17">
        <v>0</v>
      </c>
      <c r="CG253" s="17">
        <v>0</v>
      </c>
      <c r="CH253" s="17">
        <v>0</v>
      </c>
      <c r="CI253" s="17">
        <v>0</v>
      </c>
      <c r="CJ253" s="10"/>
    </row>
    <row r="254" spans="1:88" s="11" customFormat="1" ht="110.25" x14ac:dyDescent="0.25">
      <c r="A254" s="9">
        <f t="shared" si="148"/>
        <v>13</v>
      </c>
      <c r="B254" s="18" t="str">
        <f>[1]Лист1!B196</f>
        <v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v>
      </c>
      <c r="C254" s="19" t="str">
        <f>[1]Лист1!C196</f>
        <v>M_ГИП_50</v>
      </c>
      <c r="D254" s="17">
        <v>0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4</v>
      </c>
      <c r="S254" s="17">
        <v>0</v>
      </c>
      <c r="T254" s="17">
        <v>0</v>
      </c>
      <c r="U254" s="17">
        <v>0</v>
      </c>
      <c r="V254" s="17">
        <v>0</v>
      </c>
      <c r="W254" s="17">
        <v>0</v>
      </c>
      <c r="X254" s="17">
        <v>0</v>
      </c>
      <c r="Y254" s="17">
        <v>4</v>
      </c>
      <c r="Z254" s="17">
        <v>0</v>
      </c>
      <c r="AA254" s="17">
        <v>0</v>
      </c>
      <c r="AB254" s="17">
        <v>0</v>
      </c>
      <c r="AC254" s="17">
        <v>0</v>
      </c>
      <c r="AD254" s="17">
        <v>0</v>
      </c>
      <c r="AE254" s="17">
        <v>0</v>
      </c>
      <c r="AF254" s="17">
        <v>0</v>
      </c>
      <c r="AG254" s="17">
        <v>0</v>
      </c>
      <c r="AH254" s="17">
        <v>0</v>
      </c>
      <c r="AI254" s="17">
        <v>0</v>
      </c>
      <c r="AJ254" s="17">
        <v>0</v>
      </c>
      <c r="AK254" s="17">
        <v>0</v>
      </c>
      <c r="AL254" s="17">
        <v>0</v>
      </c>
      <c r="AM254" s="17">
        <v>0</v>
      </c>
      <c r="AN254" s="17">
        <v>0</v>
      </c>
      <c r="AO254" s="17">
        <v>0</v>
      </c>
      <c r="AP254" s="17">
        <v>0</v>
      </c>
      <c r="AQ254" s="17">
        <v>0</v>
      </c>
      <c r="AR254" s="17">
        <v>0</v>
      </c>
      <c r="AS254" s="17">
        <v>0</v>
      </c>
      <c r="AT254" s="17">
        <v>0</v>
      </c>
      <c r="AU254" s="17">
        <v>0</v>
      </c>
      <c r="AV254" s="17">
        <v>0</v>
      </c>
      <c r="AW254" s="17">
        <v>0</v>
      </c>
      <c r="AX254" s="17">
        <v>0</v>
      </c>
      <c r="AY254" s="17">
        <v>0</v>
      </c>
      <c r="AZ254" s="17">
        <v>0</v>
      </c>
      <c r="BA254" s="17">
        <v>0</v>
      </c>
      <c r="BB254" s="17">
        <v>0</v>
      </c>
      <c r="BC254" s="17">
        <v>0</v>
      </c>
      <c r="BD254" s="17">
        <v>0</v>
      </c>
      <c r="BE254" s="17">
        <v>0</v>
      </c>
      <c r="BF254" s="17">
        <v>0</v>
      </c>
      <c r="BG254" s="17">
        <v>0</v>
      </c>
      <c r="BH254" s="17">
        <v>0</v>
      </c>
      <c r="BI254" s="17">
        <v>0</v>
      </c>
      <c r="BJ254" s="17">
        <v>0</v>
      </c>
      <c r="BK254" s="17">
        <v>0</v>
      </c>
      <c r="BL254" s="17">
        <v>0</v>
      </c>
      <c r="BM254" s="17">
        <v>0</v>
      </c>
      <c r="BN254" s="17">
        <v>0</v>
      </c>
      <c r="BO254" s="17">
        <v>0</v>
      </c>
      <c r="BP254" s="17">
        <v>0</v>
      </c>
      <c r="BQ254" s="17">
        <v>0</v>
      </c>
      <c r="BR254" s="17">
        <v>0</v>
      </c>
      <c r="BS254" s="17">
        <v>0</v>
      </c>
      <c r="BT254" s="17">
        <v>0</v>
      </c>
      <c r="BU254" s="17">
        <v>0</v>
      </c>
      <c r="BV254" s="17">
        <v>0</v>
      </c>
      <c r="BW254" s="17">
        <v>0</v>
      </c>
      <c r="BX254" s="17">
        <v>0</v>
      </c>
      <c r="BY254" s="17">
        <v>0</v>
      </c>
      <c r="BZ254" s="17">
        <v>0</v>
      </c>
      <c r="CA254" s="17">
        <v>0</v>
      </c>
      <c r="CB254" s="17">
        <v>0</v>
      </c>
      <c r="CC254" s="17">
        <v>0</v>
      </c>
      <c r="CD254" s="17">
        <v>0</v>
      </c>
      <c r="CE254" s="17">
        <v>0</v>
      </c>
      <c r="CF254" s="17">
        <v>0</v>
      </c>
      <c r="CG254" s="17">
        <v>0</v>
      </c>
      <c r="CH254" s="17">
        <v>0</v>
      </c>
      <c r="CI254" s="17">
        <v>0</v>
      </c>
      <c r="CJ254" s="10"/>
    </row>
    <row r="255" spans="1:88" s="11" customFormat="1" ht="63" x14ac:dyDescent="0.25">
      <c r="A255" s="9">
        <f t="shared" si="148"/>
        <v>14</v>
      </c>
      <c r="B255" s="18" t="str">
        <f>[1]Лист1!B197</f>
        <v xml:space="preserve">Строительство ВЛ-10кВ, установка доп. ТП-100кВА с. Магинск Караидельского района РБ (ВЛ-10кВ 0,03км, перевод нагрузки на новое ТП-100кВА) </v>
      </c>
      <c r="C255" s="19" t="str">
        <f>[1]Лист1!C197</f>
        <v>M_ГИП_20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3</v>
      </c>
      <c r="S255" s="17">
        <v>0.1</v>
      </c>
      <c r="T255" s="17">
        <v>0</v>
      </c>
      <c r="U255" s="17">
        <v>0.03</v>
      </c>
      <c r="V255" s="17">
        <v>0</v>
      </c>
      <c r="W255" s="17">
        <v>0</v>
      </c>
      <c r="X255" s="17">
        <v>0</v>
      </c>
      <c r="Y255" s="17">
        <v>3</v>
      </c>
      <c r="Z255" s="17">
        <v>0.1</v>
      </c>
      <c r="AA255" s="17">
        <v>0</v>
      </c>
      <c r="AB255" s="17">
        <v>9.9000000000000005E-2</v>
      </c>
      <c r="AC255" s="17">
        <v>0</v>
      </c>
      <c r="AD255" s="17">
        <v>0</v>
      </c>
      <c r="AE255" s="17">
        <v>0</v>
      </c>
      <c r="AF255" s="17">
        <v>0</v>
      </c>
      <c r="AG255" s="17">
        <v>0</v>
      </c>
      <c r="AH255" s="17">
        <v>0</v>
      </c>
      <c r="AI255" s="17">
        <v>0</v>
      </c>
      <c r="AJ255" s="17">
        <v>0</v>
      </c>
      <c r="AK255" s="17">
        <v>0</v>
      </c>
      <c r="AL255" s="17">
        <v>0</v>
      </c>
      <c r="AM255" s="17">
        <v>0</v>
      </c>
      <c r="AN255" s="17">
        <v>0</v>
      </c>
      <c r="AO255" s="17">
        <v>0</v>
      </c>
      <c r="AP255" s="17">
        <v>0</v>
      </c>
      <c r="AQ255" s="17">
        <v>0</v>
      </c>
      <c r="AR255" s="17">
        <v>0</v>
      </c>
      <c r="AS255" s="17">
        <v>0</v>
      </c>
      <c r="AT255" s="17">
        <v>0</v>
      </c>
      <c r="AU255" s="17">
        <v>0</v>
      </c>
      <c r="AV255" s="17">
        <v>0</v>
      </c>
      <c r="AW255" s="17">
        <v>0</v>
      </c>
      <c r="AX255" s="17">
        <v>0</v>
      </c>
      <c r="AY255" s="17">
        <v>0</v>
      </c>
      <c r="AZ255" s="17">
        <v>0</v>
      </c>
      <c r="BA255" s="17">
        <v>0</v>
      </c>
      <c r="BB255" s="17">
        <v>0</v>
      </c>
      <c r="BC255" s="17">
        <v>0</v>
      </c>
      <c r="BD255" s="17">
        <v>0</v>
      </c>
      <c r="BE255" s="17">
        <v>0</v>
      </c>
      <c r="BF255" s="17">
        <v>0</v>
      </c>
      <c r="BG255" s="17">
        <v>0</v>
      </c>
      <c r="BH255" s="17">
        <v>0</v>
      </c>
      <c r="BI255" s="17">
        <v>0</v>
      </c>
      <c r="BJ255" s="17">
        <v>0</v>
      </c>
      <c r="BK255" s="17">
        <v>0</v>
      </c>
      <c r="BL255" s="17">
        <v>0</v>
      </c>
      <c r="BM255" s="17">
        <v>0</v>
      </c>
      <c r="BN255" s="17">
        <v>0</v>
      </c>
      <c r="BO255" s="17">
        <v>0</v>
      </c>
      <c r="BP255" s="17">
        <v>0</v>
      </c>
      <c r="BQ255" s="17">
        <v>0</v>
      </c>
      <c r="BR255" s="17">
        <v>0</v>
      </c>
      <c r="BS255" s="17">
        <v>0</v>
      </c>
      <c r="BT255" s="17">
        <v>0</v>
      </c>
      <c r="BU255" s="17">
        <v>0</v>
      </c>
      <c r="BV255" s="17">
        <v>0</v>
      </c>
      <c r="BW255" s="17">
        <v>0</v>
      </c>
      <c r="BX255" s="17">
        <v>0</v>
      </c>
      <c r="BY255" s="17">
        <v>0</v>
      </c>
      <c r="BZ255" s="17">
        <v>0</v>
      </c>
      <c r="CA255" s="17">
        <v>0</v>
      </c>
      <c r="CB255" s="17">
        <v>0</v>
      </c>
      <c r="CC255" s="17">
        <v>0</v>
      </c>
      <c r="CD255" s="17">
        <v>0</v>
      </c>
      <c r="CE255" s="17">
        <v>0</v>
      </c>
      <c r="CF255" s="17">
        <v>0</v>
      </c>
      <c r="CG255" s="17">
        <v>0</v>
      </c>
      <c r="CH255" s="17">
        <v>0</v>
      </c>
      <c r="CI255" s="17">
        <v>0</v>
      </c>
      <c r="CJ255" s="10"/>
    </row>
    <row r="256" spans="1:88" s="29" customFormat="1" ht="31.5" x14ac:dyDescent="0.25">
      <c r="A256" s="9">
        <f t="shared" si="148"/>
        <v>15</v>
      </c>
      <c r="B256" s="45" t="s">
        <v>266</v>
      </c>
      <c r="C256" s="19" t="str">
        <f>[1]Лист1!C198</f>
        <v>ЭN_ГИП_18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7">
        <v>0</v>
      </c>
      <c r="W256" s="17">
        <v>0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E256" s="17">
        <v>0</v>
      </c>
      <c r="AF256" s="17">
        <v>4</v>
      </c>
      <c r="AG256" s="17">
        <v>0</v>
      </c>
      <c r="AH256" s="17">
        <v>0</v>
      </c>
      <c r="AI256" s="17">
        <v>0</v>
      </c>
      <c r="AJ256" s="17">
        <v>0</v>
      </c>
      <c r="AK256" s="17">
        <v>0</v>
      </c>
      <c r="AL256" s="17">
        <v>0</v>
      </c>
      <c r="AM256" s="17">
        <v>4</v>
      </c>
      <c r="AN256" s="17">
        <v>0</v>
      </c>
      <c r="AO256" s="17">
        <v>0</v>
      </c>
      <c r="AP256" s="17">
        <v>0</v>
      </c>
      <c r="AQ256" s="17">
        <v>0</v>
      </c>
      <c r="AR256" s="17">
        <v>0</v>
      </c>
      <c r="AS256" s="17">
        <v>0</v>
      </c>
      <c r="AT256" s="17">
        <v>0</v>
      </c>
      <c r="AU256" s="17">
        <v>0</v>
      </c>
      <c r="AV256" s="17">
        <v>0</v>
      </c>
      <c r="AW256" s="17">
        <v>0</v>
      </c>
      <c r="AX256" s="17">
        <v>0</v>
      </c>
      <c r="AY256" s="17">
        <v>0</v>
      </c>
      <c r="AZ256" s="17">
        <v>0</v>
      </c>
      <c r="BA256" s="17">
        <v>1</v>
      </c>
      <c r="BB256" s="17">
        <v>0</v>
      </c>
      <c r="BC256" s="17">
        <v>0</v>
      </c>
      <c r="BD256" s="17">
        <v>0.6</v>
      </c>
      <c r="BE256" s="17">
        <v>0</v>
      </c>
      <c r="BF256" s="17">
        <v>0</v>
      </c>
      <c r="BG256" s="17">
        <v>0</v>
      </c>
      <c r="BH256" s="17">
        <v>0</v>
      </c>
      <c r="BI256" s="17">
        <v>0</v>
      </c>
      <c r="BJ256" s="17">
        <v>0</v>
      </c>
      <c r="BK256" s="17">
        <v>0</v>
      </c>
      <c r="BL256" s="17">
        <v>0</v>
      </c>
      <c r="BM256" s="17">
        <v>0</v>
      </c>
      <c r="BN256" s="17">
        <v>0</v>
      </c>
      <c r="BO256" s="17">
        <v>0</v>
      </c>
      <c r="BP256" s="17">
        <v>0</v>
      </c>
      <c r="BQ256" s="17">
        <v>0</v>
      </c>
      <c r="BR256" s="17">
        <v>0</v>
      </c>
      <c r="BS256" s="17">
        <v>0</v>
      </c>
      <c r="BT256" s="17">
        <v>0</v>
      </c>
      <c r="BU256" s="17">
        <v>0</v>
      </c>
      <c r="BV256" s="17">
        <v>0</v>
      </c>
      <c r="BW256" s="17">
        <v>0</v>
      </c>
      <c r="BX256" s="17">
        <v>0</v>
      </c>
      <c r="BY256" s="17">
        <v>0</v>
      </c>
      <c r="BZ256" s="17">
        <v>0</v>
      </c>
      <c r="CA256" s="17">
        <v>0</v>
      </c>
      <c r="CB256" s="17">
        <v>0</v>
      </c>
      <c r="CC256" s="17">
        <v>0</v>
      </c>
      <c r="CD256" s="17">
        <v>0</v>
      </c>
      <c r="CE256" s="17">
        <v>0</v>
      </c>
      <c r="CF256" s="17">
        <v>0</v>
      </c>
      <c r="CG256" s="17">
        <v>0</v>
      </c>
      <c r="CH256" s="17">
        <v>0</v>
      </c>
      <c r="CI256" s="17">
        <v>0</v>
      </c>
      <c r="CJ256" s="10"/>
    </row>
    <row r="257" spans="1:88" s="11" customFormat="1" ht="47.25" x14ac:dyDescent="0.25">
      <c r="A257" s="9">
        <f t="shared" si="148"/>
        <v>16</v>
      </c>
      <c r="B257" s="18" t="str">
        <f>[1]Лист1!B199</f>
        <v>Строительство ВКЛ-10кВ в СНТ "Родник " Иглинского района РБ (КЛ-10кВ 0,523км, ВЛ-10кВ 1,462км)</v>
      </c>
      <c r="C257" s="19" t="str">
        <f>[1]Лист1!C199</f>
        <v>N_ГИП_19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>
        <v>4</v>
      </c>
      <c r="AG257" s="17">
        <v>0</v>
      </c>
      <c r="AH257" s="17">
        <v>0</v>
      </c>
      <c r="AI257" s="17">
        <f>0.523+1.462</f>
        <v>1.9849999999999999</v>
      </c>
      <c r="AJ257" s="17">
        <v>0</v>
      </c>
      <c r="AK257" s="17">
        <v>0</v>
      </c>
      <c r="AL257" s="17">
        <v>0</v>
      </c>
      <c r="AM257" s="17">
        <v>4</v>
      </c>
      <c r="AN257" s="17">
        <v>0</v>
      </c>
      <c r="AO257" s="17">
        <v>0</v>
      </c>
      <c r="AP257" s="17">
        <v>1.931</v>
      </c>
      <c r="AQ257" s="17">
        <v>0</v>
      </c>
      <c r="AR257" s="17">
        <v>0</v>
      </c>
      <c r="AS257" s="17">
        <v>0</v>
      </c>
      <c r="AT257" s="17">
        <v>0</v>
      </c>
      <c r="AU257" s="17">
        <v>0</v>
      </c>
      <c r="AV257" s="17">
        <v>0</v>
      </c>
      <c r="AW257" s="17">
        <v>0</v>
      </c>
      <c r="AX257" s="17">
        <v>0</v>
      </c>
      <c r="AY257" s="17">
        <v>0</v>
      </c>
      <c r="AZ257" s="17">
        <v>0</v>
      </c>
      <c r="BA257" s="17">
        <v>0</v>
      </c>
      <c r="BB257" s="17">
        <v>0</v>
      </c>
      <c r="BC257" s="17">
        <v>0</v>
      </c>
      <c r="BD257" s="17">
        <v>0</v>
      </c>
      <c r="BE257" s="17">
        <v>0</v>
      </c>
      <c r="BF257" s="17">
        <v>0</v>
      </c>
      <c r="BG257" s="17">
        <v>0</v>
      </c>
      <c r="BH257" s="17">
        <v>0</v>
      </c>
      <c r="BI257" s="17">
        <v>0</v>
      </c>
      <c r="BJ257" s="17">
        <v>0</v>
      </c>
      <c r="BK257" s="17">
        <v>0</v>
      </c>
      <c r="BL257" s="17">
        <v>0</v>
      </c>
      <c r="BM257" s="17">
        <v>0</v>
      </c>
      <c r="BN257" s="17">
        <v>0</v>
      </c>
      <c r="BO257" s="17">
        <v>0</v>
      </c>
      <c r="BP257" s="17">
        <v>0</v>
      </c>
      <c r="BQ257" s="17">
        <v>0</v>
      </c>
      <c r="BR257" s="17">
        <v>0</v>
      </c>
      <c r="BS257" s="17">
        <v>0</v>
      </c>
      <c r="BT257" s="17">
        <v>0</v>
      </c>
      <c r="BU257" s="17">
        <v>0</v>
      </c>
      <c r="BV257" s="17">
        <v>0</v>
      </c>
      <c r="BW257" s="17">
        <v>0</v>
      </c>
      <c r="BX257" s="17">
        <v>0</v>
      </c>
      <c r="BY257" s="17">
        <v>0</v>
      </c>
      <c r="BZ257" s="17">
        <v>0</v>
      </c>
      <c r="CA257" s="17">
        <v>0</v>
      </c>
      <c r="CB257" s="17">
        <v>0</v>
      </c>
      <c r="CC257" s="17">
        <v>0</v>
      </c>
      <c r="CD257" s="17">
        <v>0</v>
      </c>
      <c r="CE257" s="17">
        <v>0</v>
      </c>
      <c r="CF257" s="17">
        <v>0</v>
      </c>
      <c r="CG257" s="17">
        <v>0</v>
      </c>
      <c r="CH257" s="17">
        <v>0</v>
      </c>
      <c r="CI257" s="17">
        <v>0</v>
      </c>
      <c r="CJ257" s="10"/>
    </row>
    <row r="258" spans="1:88" s="29" customFormat="1" ht="47.25" x14ac:dyDescent="0.25">
      <c r="A258" s="9">
        <f t="shared" si="148"/>
        <v>17</v>
      </c>
      <c r="B258" s="43" t="s">
        <v>267</v>
      </c>
      <c r="C258" s="19" t="str">
        <f>[1]Лист1!C200</f>
        <v>N_ГИП_20</v>
      </c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0</v>
      </c>
      <c r="W258" s="17">
        <v>0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7">
        <v>4</v>
      </c>
      <c r="AG258" s="17">
        <v>0</v>
      </c>
      <c r="AH258" s="17">
        <v>0</v>
      </c>
      <c r="AI258" s="17">
        <v>0</v>
      </c>
      <c r="AJ258" s="17">
        <v>0</v>
      </c>
      <c r="AK258" s="17">
        <v>0</v>
      </c>
      <c r="AL258" s="17">
        <v>0</v>
      </c>
      <c r="AM258" s="17">
        <v>4</v>
      </c>
      <c r="AN258" s="17">
        <v>0</v>
      </c>
      <c r="AO258" s="17">
        <v>0</v>
      </c>
      <c r="AP258" s="17">
        <v>0</v>
      </c>
      <c r="AQ258" s="17">
        <v>0</v>
      </c>
      <c r="AR258" s="17">
        <v>0</v>
      </c>
      <c r="AS258" s="17">
        <v>0</v>
      </c>
      <c r="AT258" s="17">
        <v>0</v>
      </c>
      <c r="AU258" s="17">
        <v>0</v>
      </c>
      <c r="AV258" s="17">
        <v>0</v>
      </c>
      <c r="AW258" s="17">
        <v>0</v>
      </c>
      <c r="AX258" s="17">
        <v>0</v>
      </c>
      <c r="AY258" s="17">
        <v>0</v>
      </c>
      <c r="AZ258" s="17">
        <v>0</v>
      </c>
      <c r="BA258" s="17">
        <v>1</v>
      </c>
      <c r="BB258" s="17">
        <v>0.25</v>
      </c>
      <c r="BC258" s="17">
        <v>0</v>
      </c>
      <c r="BD258" s="17">
        <v>0.114</v>
      </c>
      <c r="BE258" s="17">
        <v>0</v>
      </c>
      <c r="BF258" s="17">
        <v>0</v>
      </c>
      <c r="BG258" s="17">
        <v>0</v>
      </c>
      <c r="BH258" s="17">
        <v>0</v>
      </c>
      <c r="BI258" s="17">
        <v>0</v>
      </c>
      <c r="BJ258" s="17">
        <v>0</v>
      </c>
      <c r="BK258" s="17">
        <v>0</v>
      </c>
      <c r="BL258" s="17">
        <v>0</v>
      </c>
      <c r="BM258" s="17">
        <v>0</v>
      </c>
      <c r="BN258" s="17">
        <v>0</v>
      </c>
      <c r="BO258" s="17">
        <v>0</v>
      </c>
      <c r="BP258" s="17">
        <v>0</v>
      </c>
      <c r="BQ258" s="17">
        <v>0</v>
      </c>
      <c r="BR258" s="17">
        <v>0</v>
      </c>
      <c r="BS258" s="17">
        <v>0</v>
      </c>
      <c r="BT258" s="17">
        <v>0</v>
      </c>
      <c r="BU258" s="17">
        <v>0</v>
      </c>
      <c r="BV258" s="17">
        <v>0</v>
      </c>
      <c r="BW258" s="17">
        <v>0</v>
      </c>
      <c r="BX258" s="17">
        <v>0</v>
      </c>
      <c r="BY258" s="17">
        <v>0</v>
      </c>
      <c r="BZ258" s="17">
        <v>0</v>
      </c>
      <c r="CA258" s="17">
        <v>0</v>
      </c>
      <c r="CB258" s="17">
        <v>0</v>
      </c>
      <c r="CC258" s="17">
        <v>0</v>
      </c>
      <c r="CD258" s="17">
        <v>0</v>
      </c>
      <c r="CE258" s="17">
        <v>0</v>
      </c>
      <c r="CF258" s="17">
        <v>0</v>
      </c>
      <c r="CG258" s="17">
        <v>0</v>
      </c>
      <c r="CH258" s="17">
        <v>0</v>
      </c>
      <c r="CI258" s="17">
        <v>0</v>
      </c>
      <c r="CJ258" s="10"/>
    </row>
    <row r="259" spans="1:88" s="29" customFormat="1" ht="47.25" x14ac:dyDescent="0.25">
      <c r="A259" s="9" t="s">
        <v>317</v>
      </c>
      <c r="B259" s="38" t="s">
        <v>268</v>
      </c>
      <c r="C259" s="39" t="s">
        <v>269</v>
      </c>
      <c r="D259" s="17">
        <v>0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17">
        <v>0</v>
      </c>
      <c r="R259" s="17">
        <v>0</v>
      </c>
      <c r="S259" s="17">
        <v>0</v>
      </c>
      <c r="T259" s="17">
        <v>0</v>
      </c>
      <c r="U259" s="17">
        <v>0</v>
      </c>
      <c r="V259" s="17">
        <v>0</v>
      </c>
      <c r="W259" s="17">
        <v>0</v>
      </c>
      <c r="X259" s="17">
        <v>0</v>
      </c>
      <c r="Y259" s="17">
        <v>0</v>
      </c>
      <c r="Z259" s="17">
        <v>0</v>
      </c>
      <c r="AA259" s="17">
        <v>0</v>
      </c>
      <c r="AB259" s="17">
        <v>0</v>
      </c>
      <c r="AC259" s="17">
        <v>0</v>
      </c>
      <c r="AD259" s="17">
        <v>0</v>
      </c>
      <c r="AE259" s="17">
        <v>0</v>
      </c>
      <c r="AF259" s="17">
        <v>0</v>
      </c>
      <c r="AG259" s="17">
        <v>0</v>
      </c>
      <c r="AH259" s="17">
        <v>0</v>
      </c>
      <c r="AI259" s="17">
        <v>0</v>
      </c>
      <c r="AJ259" s="17">
        <v>0</v>
      </c>
      <c r="AK259" s="17">
        <v>0</v>
      </c>
      <c r="AL259" s="17">
        <v>0</v>
      </c>
      <c r="AM259" s="17">
        <v>0</v>
      </c>
      <c r="AN259" s="17">
        <v>0</v>
      </c>
      <c r="AO259" s="17">
        <v>0</v>
      </c>
      <c r="AP259" s="17">
        <v>0</v>
      </c>
      <c r="AQ259" s="17">
        <v>0</v>
      </c>
      <c r="AR259" s="17">
        <v>0</v>
      </c>
      <c r="AS259" s="17">
        <v>0</v>
      </c>
      <c r="AT259" s="17">
        <v>0</v>
      </c>
      <c r="AU259" s="17">
        <v>0</v>
      </c>
      <c r="AV259" s="17">
        <v>0</v>
      </c>
      <c r="AW259" s="17">
        <v>0</v>
      </c>
      <c r="AX259" s="17">
        <v>0</v>
      </c>
      <c r="AY259" s="17">
        <v>0</v>
      </c>
      <c r="AZ259" s="17">
        <v>0</v>
      </c>
      <c r="BA259" s="17">
        <v>1</v>
      </c>
      <c r="BB259" s="17">
        <v>0</v>
      </c>
      <c r="BC259" s="17">
        <v>0</v>
      </c>
      <c r="BD259" s="17">
        <v>0.55000000000000004</v>
      </c>
      <c r="BE259" s="17">
        <v>0</v>
      </c>
      <c r="BF259" s="17">
        <v>0</v>
      </c>
      <c r="BG259" s="17">
        <v>0</v>
      </c>
      <c r="BH259" s="17">
        <v>0</v>
      </c>
      <c r="BI259" s="17">
        <v>0</v>
      </c>
      <c r="BJ259" s="17">
        <v>0</v>
      </c>
      <c r="BK259" s="17">
        <v>0</v>
      </c>
      <c r="BL259" s="17">
        <v>0</v>
      </c>
      <c r="BM259" s="17">
        <v>0</v>
      </c>
      <c r="BN259" s="17">
        <v>0</v>
      </c>
      <c r="BO259" s="17">
        <v>0</v>
      </c>
      <c r="BP259" s="17">
        <v>0</v>
      </c>
      <c r="BQ259" s="17">
        <v>0</v>
      </c>
      <c r="BR259" s="17">
        <v>0</v>
      </c>
      <c r="BS259" s="17">
        <v>0</v>
      </c>
      <c r="BT259" s="17">
        <v>0</v>
      </c>
      <c r="BU259" s="17">
        <v>0</v>
      </c>
      <c r="BV259" s="17">
        <v>0</v>
      </c>
      <c r="BW259" s="17">
        <v>0</v>
      </c>
      <c r="BX259" s="17">
        <v>0</v>
      </c>
      <c r="BY259" s="17">
        <v>0</v>
      </c>
      <c r="BZ259" s="17">
        <v>0</v>
      </c>
      <c r="CA259" s="17">
        <v>0</v>
      </c>
      <c r="CB259" s="17">
        <v>0</v>
      </c>
      <c r="CC259" s="17">
        <v>0</v>
      </c>
      <c r="CD259" s="17">
        <v>0</v>
      </c>
      <c r="CE259" s="17">
        <v>0</v>
      </c>
      <c r="CF259" s="17">
        <v>0</v>
      </c>
      <c r="CG259" s="17">
        <v>0</v>
      </c>
      <c r="CH259" s="17">
        <v>0</v>
      </c>
      <c r="CI259" s="17">
        <v>0</v>
      </c>
      <c r="CJ259" s="10"/>
    </row>
    <row r="260" spans="1:88" s="29" customFormat="1" ht="63" x14ac:dyDescent="0.25">
      <c r="A260" s="9">
        <f t="shared" si="148"/>
        <v>19</v>
      </c>
      <c r="B260" s="41" t="s">
        <v>270</v>
      </c>
      <c r="C260" s="39" t="s">
        <v>271</v>
      </c>
      <c r="D260" s="17">
        <v>0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>
        <v>0</v>
      </c>
      <c r="T260" s="17">
        <v>0</v>
      </c>
      <c r="U260" s="17">
        <v>0</v>
      </c>
      <c r="V260" s="17">
        <v>0</v>
      </c>
      <c r="W260" s="17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17">
        <v>0</v>
      </c>
      <c r="AF260" s="17">
        <v>0</v>
      </c>
      <c r="AG260" s="17">
        <v>0</v>
      </c>
      <c r="AH260" s="17">
        <v>0</v>
      </c>
      <c r="AI260" s="17">
        <v>0</v>
      </c>
      <c r="AJ260" s="17">
        <v>0</v>
      </c>
      <c r="AK260" s="17">
        <v>0</v>
      </c>
      <c r="AL260" s="17">
        <v>0</v>
      </c>
      <c r="AM260" s="17">
        <v>0</v>
      </c>
      <c r="AN260" s="17">
        <v>0</v>
      </c>
      <c r="AO260" s="17">
        <v>0</v>
      </c>
      <c r="AP260" s="17">
        <v>0</v>
      </c>
      <c r="AQ260" s="17">
        <v>0</v>
      </c>
      <c r="AR260" s="17">
        <v>0</v>
      </c>
      <c r="AS260" s="17">
        <v>0</v>
      </c>
      <c r="AT260" s="17">
        <v>0</v>
      </c>
      <c r="AU260" s="17">
        <v>0</v>
      </c>
      <c r="AV260" s="17">
        <v>0</v>
      </c>
      <c r="AW260" s="17">
        <v>0</v>
      </c>
      <c r="AX260" s="17">
        <v>0</v>
      </c>
      <c r="AY260" s="17">
        <v>0</v>
      </c>
      <c r="AZ260" s="17">
        <v>0</v>
      </c>
      <c r="BA260" s="17">
        <v>2</v>
      </c>
      <c r="BB260" s="17">
        <v>0.25</v>
      </c>
      <c r="BC260" s="17">
        <v>0</v>
      </c>
      <c r="BD260" s="17">
        <v>0.65</v>
      </c>
      <c r="BE260" s="17">
        <v>0</v>
      </c>
      <c r="BF260" s="17">
        <v>0</v>
      </c>
      <c r="BG260" s="17">
        <v>0</v>
      </c>
      <c r="BH260" s="17">
        <v>0</v>
      </c>
      <c r="BI260" s="17">
        <v>0</v>
      </c>
      <c r="BJ260" s="17">
        <v>0</v>
      </c>
      <c r="BK260" s="17">
        <v>0</v>
      </c>
      <c r="BL260" s="17">
        <v>0</v>
      </c>
      <c r="BM260" s="17">
        <v>0</v>
      </c>
      <c r="BN260" s="17">
        <v>0</v>
      </c>
      <c r="BO260" s="17">
        <v>0</v>
      </c>
      <c r="BP260" s="17">
        <v>0</v>
      </c>
      <c r="BQ260" s="17">
        <v>0</v>
      </c>
      <c r="BR260" s="17">
        <v>0</v>
      </c>
      <c r="BS260" s="17">
        <v>0</v>
      </c>
      <c r="BT260" s="17">
        <v>0</v>
      </c>
      <c r="BU260" s="17">
        <v>0</v>
      </c>
      <c r="BV260" s="17">
        <v>0</v>
      </c>
      <c r="BW260" s="17">
        <v>0</v>
      </c>
      <c r="BX260" s="17">
        <v>0</v>
      </c>
      <c r="BY260" s="17">
        <v>0</v>
      </c>
      <c r="BZ260" s="17">
        <v>0</v>
      </c>
      <c r="CA260" s="17">
        <v>0</v>
      </c>
      <c r="CB260" s="17">
        <v>0</v>
      </c>
      <c r="CC260" s="17">
        <v>0</v>
      </c>
      <c r="CD260" s="17">
        <v>0</v>
      </c>
      <c r="CE260" s="17">
        <v>0</v>
      </c>
      <c r="CF260" s="17">
        <v>0</v>
      </c>
      <c r="CG260" s="17">
        <v>0</v>
      </c>
      <c r="CH260" s="17">
        <v>0</v>
      </c>
      <c r="CI260" s="17">
        <v>0</v>
      </c>
      <c r="CJ260" s="10"/>
    </row>
    <row r="261" spans="1:88" s="29" customFormat="1" ht="47.25" x14ac:dyDescent="0.25">
      <c r="A261" s="9" t="s">
        <v>319</v>
      </c>
      <c r="B261" s="41" t="s">
        <v>272</v>
      </c>
      <c r="C261" s="39" t="s">
        <v>273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17">
        <v>0</v>
      </c>
      <c r="V261" s="17">
        <v>0</v>
      </c>
      <c r="W261" s="17">
        <v>0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E261" s="17">
        <v>0</v>
      </c>
      <c r="AF261" s="17">
        <v>0</v>
      </c>
      <c r="AG261" s="17">
        <v>0</v>
      </c>
      <c r="AH261" s="17">
        <v>0</v>
      </c>
      <c r="AI261" s="17">
        <v>0</v>
      </c>
      <c r="AJ261" s="17">
        <v>0</v>
      </c>
      <c r="AK261" s="17">
        <v>0</v>
      </c>
      <c r="AL261" s="17">
        <v>0</v>
      </c>
      <c r="AM261" s="17">
        <v>0</v>
      </c>
      <c r="AN261" s="17">
        <v>0</v>
      </c>
      <c r="AO261" s="17">
        <v>0</v>
      </c>
      <c r="AP261" s="17">
        <v>0</v>
      </c>
      <c r="AQ261" s="17">
        <v>0</v>
      </c>
      <c r="AR261" s="17">
        <v>0</v>
      </c>
      <c r="AS261" s="17">
        <v>0</v>
      </c>
      <c r="AT261" s="17">
        <v>0</v>
      </c>
      <c r="AU261" s="17">
        <v>0</v>
      </c>
      <c r="AV261" s="17">
        <v>0</v>
      </c>
      <c r="AW261" s="17">
        <v>0</v>
      </c>
      <c r="AX261" s="17">
        <v>0</v>
      </c>
      <c r="AY261" s="17">
        <v>0</v>
      </c>
      <c r="AZ261" s="17">
        <v>0</v>
      </c>
      <c r="BA261" s="17">
        <v>4</v>
      </c>
      <c r="BB261" s="17">
        <v>0</v>
      </c>
      <c r="BC261" s="17">
        <v>0</v>
      </c>
      <c r="BD261" s="17">
        <v>0</v>
      </c>
      <c r="BE261" s="17">
        <v>0</v>
      </c>
      <c r="BF261" s="17">
        <v>0</v>
      </c>
      <c r="BG261" s="17">
        <v>0</v>
      </c>
      <c r="BH261" s="17">
        <v>0</v>
      </c>
      <c r="BI261" s="17">
        <v>0</v>
      </c>
      <c r="BJ261" s="17">
        <v>0</v>
      </c>
      <c r="BK261" s="17">
        <v>0</v>
      </c>
      <c r="BL261" s="17">
        <v>0</v>
      </c>
      <c r="BM261" s="17">
        <v>0</v>
      </c>
      <c r="BN261" s="17">
        <v>0</v>
      </c>
      <c r="BO261" s="17">
        <v>0</v>
      </c>
      <c r="BP261" s="17">
        <v>0</v>
      </c>
      <c r="BQ261" s="17">
        <v>0</v>
      </c>
      <c r="BR261" s="17">
        <v>0</v>
      </c>
      <c r="BS261" s="17">
        <v>0</v>
      </c>
      <c r="BT261" s="17">
        <v>0</v>
      </c>
      <c r="BU261" s="17">
        <v>0</v>
      </c>
      <c r="BV261" s="17">
        <v>0</v>
      </c>
      <c r="BW261" s="17">
        <v>0</v>
      </c>
      <c r="BX261" s="17">
        <v>0</v>
      </c>
      <c r="BY261" s="17">
        <v>0</v>
      </c>
      <c r="BZ261" s="17">
        <v>0</v>
      </c>
      <c r="CA261" s="17">
        <v>0</v>
      </c>
      <c r="CB261" s="17">
        <v>0</v>
      </c>
      <c r="CC261" s="17">
        <v>0</v>
      </c>
      <c r="CD261" s="17">
        <v>0</v>
      </c>
      <c r="CE261" s="17">
        <v>0</v>
      </c>
      <c r="CF261" s="17">
        <v>0</v>
      </c>
      <c r="CG261" s="17">
        <v>0</v>
      </c>
      <c r="CH261" s="17">
        <v>0</v>
      </c>
      <c r="CI261" s="17">
        <v>0</v>
      </c>
      <c r="CJ261" s="10"/>
    </row>
    <row r="262" spans="1:88" s="29" customFormat="1" ht="47.25" x14ac:dyDescent="0.25">
      <c r="A262" s="9">
        <f t="shared" si="148"/>
        <v>21</v>
      </c>
      <c r="B262" s="44" t="s">
        <v>274</v>
      </c>
      <c r="C262" s="39" t="s">
        <v>275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17">
        <v>0</v>
      </c>
      <c r="V262" s="17">
        <v>0</v>
      </c>
      <c r="W262" s="17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0</v>
      </c>
      <c r="AC262" s="17">
        <v>0</v>
      </c>
      <c r="AD262" s="17">
        <v>0</v>
      </c>
      <c r="AE262" s="17">
        <v>0</v>
      </c>
      <c r="AF262" s="17">
        <v>0</v>
      </c>
      <c r="AG262" s="17">
        <v>0</v>
      </c>
      <c r="AH262" s="17">
        <v>0</v>
      </c>
      <c r="AI262" s="17">
        <v>0</v>
      </c>
      <c r="AJ262" s="17">
        <v>0</v>
      </c>
      <c r="AK262" s="17">
        <v>0</v>
      </c>
      <c r="AL262" s="17">
        <v>0</v>
      </c>
      <c r="AM262" s="17">
        <v>0</v>
      </c>
      <c r="AN262" s="17">
        <v>0</v>
      </c>
      <c r="AO262" s="17">
        <v>0</v>
      </c>
      <c r="AP262" s="17">
        <v>0</v>
      </c>
      <c r="AQ262" s="17">
        <v>0</v>
      </c>
      <c r="AR262" s="17">
        <v>0</v>
      </c>
      <c r="AS262" s="17">
        <v>0</v>
      </c>
      <c r="AT262" s="17">
        <v>0</v>
      </c>
      <c r="AU262" s="17">
        <v>0</v>
      </c>
      <c r="AV262" s="17">
        <v>0</v>
      </c>
      <c r="AW262" s="17">
        <v>0</v>
      </c>
      <c r="AX262" s="17">
        <v>0</v>
      </c>
      <c r="AY262" s="17">
        <v>0</v>
      </c>
      <c r="AZ262" s="17">
        <v>0</v>
      </c>
      <c r="BA262" s="17">
        <v>2</v>
      </c>
      <c r="BB262" s="17">
        <v>0</v>
      </c>
      <c r="BC262" s="17">
        <v>0</v>
      </c>
      <c r="BD262" s="17">
        <v>6.5000000000000002E-2</v>
      </c>
      <c r="BE262" s="17">
        <v>0</v>
      </c>
      <c r="BF262" s="17">
        <v>0</v>
      </c>
      <c r="BG262" s="17">
        <v>0</v>
      </c>
      <c r="BH262" s="17">
        <v>0</v>
      </c>
      <c r="BI262" s="17">
        <v>0</v>
      </c>
      <c r="BJ262" s="17">
        <v>0</v>
      </c>
      <c r="BK262" s="17">
        <v>0</v>
      </c>
      <c r="BL262" s="17">
        <v>0</v>
      </c>
      <c r="BM262" s="17">
        <v>0</v>
      </c>
      <c r="BN262" s="17">
        <v>0</v>
      </c>
      <c r="BO262" s="17">
        <v>0</v>
      </c>
      <c r="BP262" s="17">
        <v>0</v>
      </c>
      <c r="BQ262" s="17">
        <v>0</v>
      </c>
      <c r="BR262" s="17">
        <v>0</v>
      </c>
      <c r="BS262" s="17">
        <v>0</v>
      </c>
      <c r="BT262" s="17">
        <v>0</v>
      </c>
      <c r="BU262" s="17">
        <v>0</v>
      </c>
      <c r="BV262" s="17">
        <v>0</v>
      </c>
      <c r="BW262" s="17">
        <v>0</v>
      </c>
      <c r="BX262" s="17">
        <v>0</v>
      </c>
      <c r="BY262" s="17">
        <v>0</v>
      </c>
      <c r="BZ262" s="17">
        <v>0</v>
      </c>
      <c r="CA262" s="17">
        <v>0</v>
      </c>
      <c r="CB262" s="17">
        <v>0</v>
      </c>
      <c r="CC262" s="17">
        <v>0</v>
      </c>
      <c r="CD262" s="17">
        <v>0</v>
      </c>
      <c r="CE262" s="17">
        <v>0</v>
      </c>
      <c r="CF262" s="17">
        <v>0</v>
      </c>
      <c r="CG262" s="17">
        <v>0</v>
      </c>
      <c r="CH262" s="17">
        <v>0</v>
      </c>
      <c r="CI262" s="17">
        <v>0</v>
      </c>
      <c r="CJ262" s="10"/>
    </row>
    <row r="263" spans="1:88" s="29" customFormat="1" ht="31.5" x14ac:dyDescent="0.25">
      <c r="A263" s="9" t="s">
        <v>354</v>
      </c>
      <c r="B263" s="44" t="s">
        <v>276</v>
      </c>
      <c r="C263" s="39" t="s">
        <v>277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17">
        <v>0</v>
      </c>
      <c r="V263" s="17">
        <v>0</v>
      </c>
      <c r="W263" s="17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7">
        <v>0</v>
      </c>
      <c r="AG263" s="17">
        <v>0</v>
      </c>
      <c r="AH263" s="17">
        <v>0</v>
      </c>
      <c r="AI263" s="17">
        <v>0</v>
      </c>
      <c r="AJ263" s="17">
        <v>0</v>
      </c>
      <c r="AK263" s="17">
        <v>0</v>
      </c>
      <c r="AL263" s="17">
        <v>0</v>
      </c>
      <c r="AM263" s="17">
        <v>0</v>
      </c>
      <c r="AN263" s="17">
        <v>0</v>
      </c>
      <c r="AO263" s="17">
        <v>0</v>
      </c>
      <c r="AP263" s="17">
        <v>0</v>
      </c>
      <c r="AQ263" s="17">
        <v>0</v>
      </c>
      <c r="AR263" s="17">
        <v>0</v>
      </c>
      <c r="AS263" s="17">
        <v>0</v>
      </c>
      <c r="AT263" s="17">
        <v>0</v>
      </c>
      <c r="AU263" s="17">
        <v>0</v>
      </c>
      <c r="AV263" s="17">
        <v>0</v>
      </c>
      <c r="AW263" s="17">
        <v>0</v>
      </c>
      <c r="AX263" s="17">
        <v>0</v>
      </c>
      <c r="AY263" s="17">
        <v>0</v>
      </c>
      <c r="AZ263" s="17">
        <v>0</v>
      </c>
      <c r="BA263" s="17">
        <v>2</v>
      </c>
      <c r="BB263" s="17">
        <v>0.25</v>
      </c>
      <c r="BC263" s="17">
        <v>0</v>
      </c>
      <c r="BD263" s="17">
        <v>3.3000000000000002E-2</v>
      </c>
      <c r="BE263" s="17">
        <v>0</v>
      </c>
      <c r="BF263" s="17">
        <v>0</v>
      </c>
      <c r="BG263" s="17">
        <v>0</v>
      </c>
      <c r="BH263" s="17">
        <v>0</v>
      </c>
      <c r="BI263" s="17">
        <v>0</v>
      </c>
      <c r="BJ263" s="17">
        <v>0</v>
      </c>
      <c r="BK263" s="17">
        <v>0</v>
      </c>
      <c r="BL263" s="17">
        <v>0</v>
      </c>
      <c r="BM263" s="17">
        <v>0</v>
      </c>
      <c r="BN263" s="17">
        <v>0</v>
      </c>
      <c r="BO263" s="17">
        <v>0</v>
      </c>
      <c r="BP263" s="17">
        <v>0</v>
      </c>
      <c r="BQ263" s="17">
        <v>0</v>
      </c>
      <c r="BR263" s="17">
        <v>0</v>
      </c>
      <c r="BS263" s="17">
        <v>0</v>
      </c>
      <c r="BT263" s="17">
        <v>0</v>
      </c>
      <c r="BU263" s="17">
        <v>0</v>
      </c>
      <c r="BV263" s="17">
        <v>0</v>
      </c>
      <c r="BW263" s="17">
        <v>0</v>
      </c>
      <c r="BX263" s="17">
        <v>0</v>
      </c>
      <c r="BY263" s="17">
        <v>0</v>
      </c>
      <c r="BZ263" s="17">
        <v>0</v>
      </c>
      <c r="CA263" s="17">
        <v>0</v>
      </c>
      <c r="CB263" s="17">
        <v>0</v>
      </c>
      <c r="CC263" s="17">
        <v>0</v>
      </c>
      <c r="CD263" s="17">
        <v>0</v>
      </c>
      <c r="CE263" s="17">
        <v>0</v>
      </c>
      <c r="CF263" s="17">
        <v>0</v>
      </c>
      <c r="CG263" s="17">
        <v>0</v>
      </c>
      <c r="CH263" s="17">
        <v>0</v>
      </c>
      <c r="CI263" s="17">
        <v>0</v>
      </c>
      <c r="CJ263" s="10"/>
    </row>
    <row r="264" spans="1:88" s="29" customFormat="1" x14ac:dyDescent="0.25">
      <c r="A264" s="9">
        <f t="shared" si="148"/>
        <v>23</v>
      </c>
      <c r="B264" s="38" t="s">
        <v>278</v>
      </c>
      <c r="C264" s="39" t="s">
        <v>279</v>
      </c>
      <c r="D264" s="17">
        <v>0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0</v>
      </c>
      <c r="M264" s="17">
        <v>0</v>
      </c>
      <c r="N264" s="17">
        <v>0</v>
      </c>
      <c r="O264" s="17">
        <v>0</v>
      </c>
      <c r="P264" s="17">
        <v>0</v>
      </c>
      <c r="Q264" s="17">
        <v>0</v>
      </c>
      <c r="R264" s="17">
        <v>0</v>
      </c>
      <c r="S264" s="17">
        <v>0</v>
      </c>
      <c r="T264" s="17">
        <v>0</v>
      </c>
      <c r="U264" s="17">
        <v>0</v>
      </c>
      <c r="V264" s="17">
        <v>0</v>
      </c>
      <c r="W264" s="17">
        <v>0</v>
      </c>
      <c r="X264" s="17">
        <v>0</v>
      </c>
      <c r="Y264" s="17">
        <v>0</v>
      </c>
      <c r="Z264" s="17">
        <v>0</v>
      </c>
      <c r="AA264" s="17">
        <v>0</v>
      </c>
      <c r="AB264" s="17">
        <v>0</v>
      </c>
      <c r="AC264" s="17">
        <v>0</v>
      </c>
      <c r="AD264" s="17">
        <v>0</v>
      </c>
      <c r="AE264" s="17">
        <v>0</v>
      </c>
      <c r="AF264" s="17">
        <v>0</v>
      </c>
      <c r="AG264" s="17">
        <v>0</v>
      </c>
      <c r="AH264" s="17">
        <v>0</v>
      </c>
      <c r="AI264" s="17">
        <v>0</v>
      </c>
      <c r="AJ264" s="17">
        <v>0</v>
      </c>
      <c r="AK264" s="17">
        <v>0</v>
      </c>
      <c r="AL264" s="17">
        <v>0</v>
      </c>
      <c r="AM264" s="17">
        <v>0</v>
      </c>
      <c r="AN264" s="17">
        <v>0</v>
      </c>
      <c r="AO264" s="17">
        <v>0</v>
      </c>
      <c r="AP264" s="17">
        <v>0</v>
      </c>
      <c r="AQ264" s="17">
        <v>0</v>
      </c>
      <c r="AR264" s="17">
        <v>0</v>
      </c>
      <c r="AS264" s="17">
        <v>0</v>
      </c>
      <c r="AT264" s="17">
        <v>0</v>
      </c>
      <c r="AU264" s="17">
        <v>0</v>
      </c>
      <c r="AV264" s="17">
        <v>0</v>
      </c>
      <c r="AW264" s="17">
        <v>0</v>
      </c>
      <c r="AX264" s="17">
        <v>0</v>
      </c>
      <c r="AY264" s="17">
        <v>0</v>
      </c>
      <c r="AZ264" s="17">
        <v>0</v>
      </c>
      <c r="BA264" s="17">
        <v>3</v>
      </c>
      <c r="BB264" s="17">
        <v>0.25</v>
      </c>
      <c r="BC264" s="17">
        <v>0</v>
      </c>
      <c r="BD264" s="17">
        <v>0</v>
      </c>
      <c r="BE264" s="17">
        <v>0</v>
      </c>
      <c r="BF264" s="17">
        <v>0</v>
      </c>
      <c r="BG264" s="17">
        <v>0</v>
      </c>
      <c r="BH264" s="17">
        <v>0</v>
      </c>
      <c r="BI264" s="17">
        <v>0</v>
      </c>
      <c r="BJ264" s="17">
        <v>0</v>
      </c>
      <c r="BK264" s="17">
        <v>0</v>
      </c>
      <c r="BL264" s="17">
        <v>0</v>
      </c>
      <c r="BM264" s="17">
        <v>0</v>
      </c>
      <c r="BN264" s="17">
        <v>0</v>
      </c>
      <c r="BO264" s="17">
        <v>0</v>
      </c>
      <c r="BP264" s="17">
        <v>0</v>
      </c>
      <c r="BQ264" s="17">
        <v>0</v>
      </c>
      <c r="BR264" s="17">
        <v>0</v>
      </c>
      <c r="BS264" s="17">
        <v>0</v>
      </c>
      <c r="BT264" s="17">
        <v>0</v>
      </c>
      <c r="BU264" s="17">
        <v>0</v>
      </c>
      <c r="BV264" s="17">
        <v>0</v>
      </c>
      <c r="BW264" s="17">
        <v>0</v>
      </c>
      <c r="BX264" s="17">
        <v>0</v>
      </c>
      <c r="BY264" s="17">
        <v>0</v>
      </c>
      <c r="BZ264" s="17">
        <v>0</v>
      </c>
      <c r="CA264" s="17">
        <v>0</v>
      </c>
      <c r="CB264" s="17">
        <v>0</v>
      </c>
      <c r="CC264" s="17">
        <v>0</v>
      </c>
      <c r="CD264" s="17">
        <v>0</v>
      </c>
      <c r="CE264" s="17">
        <v>0</v>
      </c>
      <c r="CF264" s="17">
        <v>0</v>
      </c>
      <c r="CG264" s="17">
        <v>0</v>
      </c>
      <c r="CH264" s="17">
        <v>0</v>
      </c>
      <c r="CI264" s="17">
        <v>0</v>
      </c>
      <c r="CJ264" s="10"/>
    </row>
    <row r="265" spans="1:88" s="29" customFormat="1" ht="31.5" x14ac:dyDescent="0.25">
      <c r="A265" s="9" t="s">
        <v>367</v>
      </c>
      <c r="B265" s="38" t="s">
        <v>280</v>
      </c>
      <c r="C265" s="39" t="s">
        <v>281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7">
        <v>0</v>
      </c>
      <c r="V265" s="17">
        <v>0</v>
      </c>
      <c r="W265" s="17">
        <v>0</v>
      </c>
      <c r="X265" s="17">
        <v>0</v>
      </c>
      <c r="Y265" s="17">
        <v>0</v>
      </c>
      <c r="Z265" s="17">
        <v>0</v>
      </c>
      <c r="AA265" s="17">
        <v>0</v>
      </c>
      <c r="AB265" s="17">
        <v>0</v>
      </c>
      <c r="AC265" s="17">
        <v>0</v>
      </c>
      <c r="AD265" s="17">
        <v>0</v>
      </c>
      <c r="AE265" s="17">
        <v>0</v>
      </c>
      <c r="AF265" s="17">
        <v>0</v>
      </c>
      <c r="AG265" s="17">
        <v>0</v>
      </c>
      <c r="AH265" s="17">
        <v>0</v>
      </c>
      <c r="AI265" s="17">
        <v>0</v>
      </c>
      <c r="AJ265" s="17">
        <v>0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>
        <v>0</v>
      </c>
      <c r="AT265" s="17">
        <v>0</v>
      </c>
      <c r="AU265" s="17">
        <v>0</v>
      </c>
      <c r="AV265" s="17">
        <v>0</v>
      </c>
      <c r="AW265" s="17">
        <v>0</v>
      </c>
      <c r="AX265" s="17">
        <v>0</v>
      </c>
      <c r="AY265" s="17">
        <v>0</v>
      </c>
      <c r="AZ265" s="17">
        <v>0</v>
      </c>
      <c r="BA265" s="17">
        <v>2</v>
      </c>
      <c r="BB265" s="17">
        <v>0.4</v>
      </c>
      <c r="BC265" s="17">
        <v>0</v>
      </c>
      <c r="BD265" s="17">
        <v>0.56999999999999995</v>
      </c>
      <c r="BE265" s="17">
        <v>0</v>
      </c>
      <c r="BF265" s="17">
        <v>0</v>
      </c>
      <c r="BG265" s="17">
        <v>0</v>
      </c>
      <c r="BH265" s="17">
        <v>0</v>
      </c>
      <c r="BI265" s="17">
        <v>0</v>
      </c>
      <c r="BJ265" s="17">
        <v>0</v>
      </c>
      <c r="BK265" s="17">
        <v>0</v>
      </c>
      <c r="BL265" s="17">
        <v>0</v>
      </c>
      <c r="BM265" s="17">
        <v>0</v>
      </c>
      <c r="BN265" s="17">
        <v>0</v>
      </c>
      <c r="BO265" s="17">
        <v>0</v>
      </c>
      <c r="BP265" s="17">
        <v>0</v>
      </c>
      <c r="BQ265" s="17">
        <v>0</v>
      </c>
      <c r="BR265" s="17">
        <v>0</v>
      </c>
      <c r="BS265" s="17">
        <v>0</v>
      </c>
      <c r="BT265" s="17">
        <v>0</v>
      </c>
      <c r="BU265" s="17">
        <v>0</v>
      </c>
      <c r="BV265" s="17">
        <v>0</v>
      </c>
      <c r="BW265" s="17">
        <v>0</v>
      </c>
      <c r="BX265" s="17">
        <v>0</v>
      </c>
      <c r="BY265" s="17">
        <v>0</v>
      </c>
      <c r="BZ265" s="17">
        <v>0</v>
      </c>
      <c r="CA265" s="17">
        <v>0</v>
      </c>
      <c r="CB265" s="17">
        <v>0</v>
      </c>
      <c r="CC265" s="17">
        <v>0</v>
      </c>
      <c r="CD265" s="17">
        <v>0</v>
      </c>
      <c r="CE265" s="17">
        <v>0</v>
      </c>
      <c r="CF265" s="17">
        <v>0</v>
      </c>
      <c r="CG265" s="17">
        <v>0</v>
      </c>
      <c r="CH265" s="17">
        <v>0</v>
      </c>
      <c r="CI265" s="17">
        <v>0</v>
      </c>
      <c r="CJ265" s="10"/>
    </row>
    <row r="266" spans="1:88" s="52" customFormat="1" ht="141.75" x14ac:dyDescent="0.25">
      <c r="A266" s="47">
        <f t="shared" ref="A266" si="149">A265+1</f>
        <v>25</v>
      </c>
      <c r="B266" s="53" t="s">
        <v>282</v>
      </c>
      <c r="C266" s="54" t="s">
        <v>283</v>
      </c>
      <c r="D266" s="50">
        <v>0</v>
      </c>
      <c r="E266" s="50">
        <v>0</v>
      </c>
      <c r="F266" s="50">
        <v>0</v>
      </c>
      <c r="G266" s="50">
        <v>0</v>
      </c>
      <c r="H266" s="50">
        <v>0</v>
      </c>
      <c r="I266" s="50">
        <v>0</v>
      </c>
      <c r="J266" s="50">
        <v>0</v>
      </c>
      <c r="K266" s="50">
        <v>0</v>
      </c>
      <c r="L266" s="50">
        <v>0</v>
      </c>
      <c r="M266" s="50">
        <v>0</v>
      </c>
      <c r="N266" s="50">
        <v>0</v>
      </c>
      <c r="O266" s="50">
        <v>0</v>
      </c>
      <c r="P266" s="50">
        <v>0</v>
      </c>
      <c r="Q266" s="50">
        <v>0</v>
      </c>
      <c r="R266" s="50">
        <v>0</v>
      </c>
      <c r="S266" s="50">
        <v>0</v>
      </c>
      <c r="T266" s="50">
        <v>0</v>
      </c>
      <c r="U266" s="50">
        <v>0</v>
      </c>
      <c r="V266" s="50">
        <v>0</v>
      </c>
      <c r="W266" s="50">
        <v>0</v>
      </c>
      <c r="X266" s="50"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>
        <v>0</v>
      </c>
      <c r="AH266" s="50">
        <v>0</v>
      </c>
      <c r="AI266" s="50">
        <v>0</v>
      </c>
      <c r="AJ266" s="50">
        <v>0</v>
      </c>
      <c r="AK266" s="50">
        <v>0</v>
      </c>
      <c r="AL266" s="50">
        <v>0</v>
      </c>
      <c r="AM266" s="50"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4</v>
      </c>
      <c r="AU266" s="50">
        <v>0</v>
      </c>
      <c r="AV266" s="50">
        <v>0</v>
      </c>
      <c r="AW266" s="50">
        <v>3.9950000000000001</v>
      </c>
      <c r="AX266" s="50">
        <v>0</v>
      </c>
      <c r="AY266" s="50">
        <v>0</v>
      </c>
      <c r="AZ266" s="50">
        <v>0</v>
      </c>
      <c r="BA266" s="50">
        <v>4</v>
      </c>
      <c r="BB266" s="50">
        <v>0</v>
      </c>
      <c r="BC266" s="50">
        <v>0</v>
      </c>
      <c r="BD266" s="50">
        <v>0</v>
      </c>
      <c r="BE266" s="50">
        <v>0</v>
      </c>
      <c r="BF266" s="50">
        <v>0</v>
      </c>
      <c r="BG266" s="50">
        <v>0</v>
      </c>
      <c r="BH266" s="50">
        <v>0</v>
      </c>
      <c r="BI266" s="50">
        <v>0</v>
      </c>
      <c r="BJ266" s="50">
        <v>0</v>
      </c>
      <c r="BK266" s="50">
        <v>0</v>
      </c>
      <c r="BL266" s="50">
        <v>0</v>
      </c>
      <c r="BM266" s="50">
        <v>0</v>
      </c>
      <c r="BN266" s="50">
        <v>0</v>
      </c>
      <c r="BO266" s="50">
        <v>4</v>
      </c>
      <c r="BP266" s="50">
        <v>0</v>
      </c>
      <c r="BQ266" s="50">
        <v>0</v>
      </c>
      <c r="BR266" s="50">
        <v>0</v>
      </c>
      <c r="BS266" s="50">
        <v>0</v>
      </c>
      <c r="BT266" s="50">
        <v>0</v>
      </c>
      <c r="BU266" s="50">
        <v>0</v>
      </c>
      <c r="BV266" s="50">
        <v>0</v>
      </c>
      <c r="BW266" s="50">
        <v>0</v>
      </c>
      <c r="BX266" s="50">
        <v>0</v>
      </c>
      <c r="BY266" s="50">
        <v>0</v>
      </c>
      <c r="BZ266" s="50">
        <v>0</v>
      </c>
      <c r="CA266" s="50">
        <v>0</v>
      </c>
      <c r="CB266" s="50">
        <v>0</v>
      </c>
      <c r="CC266" s="50">
        <v>0</v>
      </c>
      <c r="CD266" s="50">
        <v>0</v>
      </c>
      <c r="CE266" s="50">
        <v>0</v>
      </c>
      <c r="CF266" s="50">
        <v>0</v>
      </c>
      <c r="CG266" s="50">
        <v>0</v>
      </c>
      <c r="CH266" s="50">
        <v>0</v>
      </c>
      <c r="CI266" s="50">
        <v>0</v>
      </c>
      <c r="CJ266" s="51"/>
    </row>
    <row r="267" spans="1:88" s="29" customFormat="1" ht="47.25" x14ac:dyDescent="0.25">
      <c r="A267" s="9" t="s">
        <v>368</v>
      </c>
      <c r="B267" s="40" t="s">
        <v>374</v>
      </c>
      <c r="C267" s="39" t="s">
        <v>284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0</v>
      </c>
      <c r="W267" s="17">
        <v>0</v>
      </c>
      <c r="X267" s="17">
        <v>0</v>
      </c>
      <c r="Y267" s="17">
        <v>0</v>
      </c>
      <c r="Z267" s="17">
        <v>0</v>
      </c>
      <c r="AA267" s="17">
        <v>0</v>
      </c>
      <c r="AB267" s="17">
        <v>0</v>
      </c>
      <c r="AC267" s="17">
        <v>0</v>
      </c>
      <c r="AD267" s="17">
        <v>0</v>
      </c>
      <c r="AE267" s="17">
        <v>0</v>
      </c>
      <c r="AF267" s="17">
        <v>0</v>
      </c>
      <c r="AG267" s="17">
        <v>0</v>
      </c>
      <c r="AH267" s="17">
        <v>0</v>
      </c>
      <c r="AI267" s="17">
        <v>0</v>
      </c>
      <c r="AJ267" s="17">
        <v>0</v>
      </c>
      <c r="AK267" s="17">
        <v>0</v>
      </c>
      <c r="AL267" s="17">
        <v>0</v>
      </c>
      <c r="AM267" s="17">
        <v>0</v>
      </c>
      <c r="AN267" s="17">
        <v>0</v>
      </c>
      <c r="AO267" s="17">
        <v>0</v>
      </c>
      <c r="AP267" s="17">
        <v>0</v>
      </c>
      <c r="AQ267" s="17">
        <v>0</v>
      </c>
      <c r="AR267" s="17">
        <v>0</v>
      </c>
      <c r="AS267" s="17">
        <v>0</v>
      </c>
      <c r="AT267" s="17">
        <v>1</v>
      </c>
      <c r="AU267" s="17">
        <v>0</v>
      </c>
      <c r="AV267" s="17">
        <v>0</v>
      </c>
      <c r="AW267" s="17">
        <v>0.59399999999999997</v>
      </c>
      <c r="AX267" s="17">
        <v>0</v>
      </c>
      <c r="AY267" s="17">
        <v>0</v>
      </c>
      <c r="AZ267" s="17">
        <v>0</v>
      </c>
      <c r="BA267" s="17">
        <v>1</v>
      </c>
      <c r="BB267" s="17">
        <v>0</v>
      </c>
      <c r="BC267" s="17">
        <v>0</v>
      </c>
      <c r="BD267" s="17">
        <v>0</v>
      </c>
      <c r="BE267" s="17">
        <v>0</v>
      </c>
      <c r="BF267" s="17">
        <v>0</v>
      </c>
      <c r="BG267" s="17">
        <v>0</v>
      </c>
      <c r="BH267" s="17">
        <v>0</v>
      </c>
      <c r="BI267" s="17">
        <v>0</v>
      </c>
      <c r="BJ267" s="17">
        <v>0</v>
      </c>
      <c r="BK267" s="17">
        <v>0</v>
      </c>
      <c r="BL267" s="17">
        <v>0</v>
      </c>
      <c r="BM267" s="17">
        <v>0</v>
      </c>
      <c r="BN267" s="17">
        <v>0</v>
      </c>
      <c r="BO267" s="17">
        <v>0</v>
      </c>
      <c r="BP267" s="17">
        <v>0</v>
      </c>
      <c r="BQ267" s="17">
        <v>0</v>
      </c>
      <c r="BR267" s="17">
        <v>0</v>
      </c>
      <c r="BS267" s="17">
        <v>0</v>
      </c>
      <c r="BT267" s="17">
        <v>0</v>
      </c>
      <c r="BU267" s="17">
        <v>0</v>
      </c>
      <c r="BV267" s="17">
        <v>0</v>
      </c>
      <c r="BW267" s="17">
        <v>0</v>
      </c>
      <c r="BX267" s="17">
        <v>0</v>
      </c>
      <c r="BY267" s="17">
        <v>0</v>
      </c>
      <c r="BZ267" s="17">
        <v>0</v>
      </c>
      <c r="CA267" s="17">
        <v>0</v>
      </c>
      <c r="CB267" s="17">
        <v>0</v>
      </c>
      <c r="CC267" s="17">
        <v>0</v>
      </c>
      <c r="CD267" s="17">
        <v>0</v>
      </c>
      <c r="CE267" s="17">
        <v>0</v>
      </c>
      <c r="CF267" s="17">
        <v>0</v>
      </c>
      <c r="CG267" s="17">
        <v>0</v>
      </c>
      <c r="CH267" s="17">
        <v>0</v>
      </c>
      <c r="CI267" s="17">
        <v>0</v>
      </c>
      <c r="CJ267" s="10"/>
    </row>
    <row r="268" spans="1:88" s="29" customFormat="1" ht="47.25" x14ac:dyDescent="0.25">
      <c r="A268" s="9" t="s">
        <v>352</v>
      </c>
      <c r="B268" s="40" t="s">
        <v>285</v>
      </c>
      <c r="C268" s="39" t="s">
        <v>286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0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0</v>
      </c>
      <c r="W268" s="17">
        <v>0</v>
      </c>
      <c r="X268" s="17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0</v>
      </c>
      <c r="AD268" s="17">
        <v>0</v>
      </c>
      <c r="AE268" s="17">
        <v>0</v>
      </c>
      <c r="AF268" s="17">
        <v>0</v>
      </c>
      <c r="AG268" s="17">
        <v>0</v>
      </c>
      <c r="AH268" s="17">
        <v>0</v>
      </c>
      <c r="AI268" s="17">
        <v>0</v>
      </c>
      <c r="AJ268" s="17">
        <v>0</v>
      </c>
      <c r="AK268" s="17">
        <v>0</v>
      </c>
      <c r="AL268" s="17">
        <v>0</v>
      </c>
      <c r="AM268" s="17">
        <v>0</v>
      </c>
      <c r="AN268" s="17">
        <v>0</v>
      </c>
      <c r="AO268" s="17">
        <v>0</v>
      </c>
      <c r="AP268" s="17">
        <v>0</v>
      </c>
      <c r="AQ268" s="17">
        <v>0</v>
      </c>
      <c r="AR268" s="17">
        <v>0</v>
      </c>
      <c r="AS268" s="17">
        <v>0</v>
      </c>
      <c r="AT268" s="17">
        <v>4</v>
      </c>
      <c r="AU268" s="17">
        <v>0.63</v>
      </c>
      <c r="AV268" s="17">
        <v>0</v>
      </c>
      <c r="AW268" s="17">
        <v>1.1000000000000001</v>
      </c>
      <c r="AX268" s="17">
        <v>0</v>
      </c>
      <c r="AY268" s="17">
        <v>0</v>
      </c>
      <c r="AZ268" s="17">
        <v>0</v>
      </c>
      <c r="BA268" s="17">
        <v>4</v>
      </c>
      <c r="BB268" s="17">
        <v>0.63</v>
      </c>
      <c r="BC268" s="17">
        <v>0</v>
      </c>
      <c r="BD268" s="17">
        <v>0.48799999999999999</v>
      </c>
      <c r="BE268" s="17">
        <v>0</v>
      </c>
      <c r="BF268" s="17">
        <v>0</v>
      </c>
      <c r="BG268" s="17">
        <v>0</v>
      </c>
      <c r="BH268" s="17">
        <v>0</v>
      </c>
      <c r="BI268" s="17">
        <v>0</v>
      </c>
      <c r="BJ268" s="17">
        <v>0</v>
      </c>
      <c r="BK268" s="17">
        <v>0</v>
      </c>
      <c r="BL268" s="17">
        <v>0</v>
      </c>
      <c r="BM268" s="17">
        <v>0</v>
      </c>
      <c r="BN268" s="17">
        <v>0</v>
      </c>
      <c r="BO268" s="17">
        <v>0</v>
      </c>
      <c r="BP268" s="17">
        <v>0</v>
      </c>
      <c r="BQ268" s="17">
        <v>0</v>
      </c>
      <c r="BR268" s="17">
        <v>0</v>
      </c>
      <c r="BS268" s="17">
        <v>0</v>
      </c>
      <c r="BT268" s="17">
        <v>0</v>
      </c>
      <c r="BU268" s="17">
        <v>0</v>
      </c>
      <c r="BV268" s="17">
        <v>0</v>
      </c>
      <c r="BW268" s="17">
        <v>0</v>
      </c>
      <c r="BX268" s="17">
        <v>0</v>
      </c>
      <c r="BY268" s="17">
        <v>0</v>
      </c>
      <c r="BZ268" s="17">
        <v>0</v>
      </c>
      <c r="CA268" s="17">
        <v>0</v>
      </c>
      <c r="CB268" s="17">
        <v>0</v>
      </c>
      <c r="CC268" s="17">
        <v>0</v>
      </c>
      <c r="CD268" s="17">
        <v>0</v>
      </c>
      <c r="CE268" s="17">
        <v>0</v>
      </c>
      <c r="CF268" s="17">
        <v>0</v>
      </c>
      <c r="CG268" s="17">
        <v>0</v>
      </c>
      <c r="CH268" s="17">
        <v>0</v>
      </c>
      <c r="CI268" s="17">
        <v>0</v>
      </c>
      <c r="CJ268" s="10"/>
    </row>
    <row r="269" spans="1:88" s="52" customFormat="1" ht="63" x14ac:dyDescent="0.25">
      <c r="A269" s="47" t="s">
        <v>418</v>
      </c>
      <c r="B269" s="64" t="s">
        <v>468</v>
      </c>
      <c r="C269" s="54" t="s">
        <v>469</v>
      </c>
      <c r="D269" s="50">
        <v>0</v>
      </c>
      <c r="E269" s="50">
        <v>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0</v>
      </c>
      <c r="R269" s="50">
        <v>0</v>
      </c>
      <c r="S269" s="50">
        <v>0</v>
      </c>
      <c r="T269" s="50">
        <v>0</v>
      </c>
      <c r="U269" s="50">
        <v>0</v>
      </c>
      <c r="V269" s="50"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>
        <v>0</v>
      </c>
      <c r="AH269" s="50">
        <v>0</v>
      </c>
      <c r="AI269" s="50">
        <v>0</v>
      </c>
      <c r="AJ269" s="50">
        <v>0</v>
      </c>
      <c r="AK269" s="50">
        <v>0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>
        <v>0</v>
      </c>
      <c r="AZ269" s="50">
        <v>0</v>
      </c>
      <c r="BA269" s="50">
        <v>0</v>
      </c>
      <c r="BB269" s="50">
        <v>0</v>
      </c>
      <c r="BC269" s="50">
        <v>0</v>
      </c>
      <c r="BD269" s="50">
        <v>0</v>
      </c>
      <c r="BE269" s="50">
        <v>0</v>
      </c>
      <c r="BF269" s="50">
        <v>0</v>
      </c>
      <c r="BG269" s="50">
        <v>0</v>
      </c>
      <c r="BH269" s="50">
        <v>0</v>
      </c>
      <c r="BI269" s="50">
        <v>0</v>
      </c>
      <c r="BJ269" s="50">
        <v>0</v>
      </c>
      <c r="BK269" s="50">
        <v>0</v>
      </c>
      <c r="BL269" s="50">
        <v>0</v>
      </c>
      <c r="BM269" s="50">
        <v>0</v>
      </c>
      <c r="BN269" s="50">
        <v>0</v>
      </c>
      <c r="BO269" s="50">
        <v>1</v>
      </c>
      <c r="BP269" s="50">
        <v>0.16</v>
      </c>
      <c r="BQ269" s="50">
        <v>0</v>
      </c>
      <c r="BR269" s="50">
        <v>1.4</v>
      </c>
      <c r="BS269" s="50">
        <v>0</v>
      </c>
      <c r="BT269" s="50">
        <v>0</v>
      </c>
      <c r="BU269" s="50">
        <v>0</v>
      </c>
      <c r="BV269" s="50">
        <v>0</v>
      </c>
      <c r="BW269" s="50">
        <v>0</v>
      </c>
      <c r="BX269" s="50">
        <v>0</v>
      </c>
      <c r="BY269" s="50">
        <v>0</v>
      </c>
      <c r="BZ269" s="50">
        <v>0</v>
      </c>
      <c r="CA269" s="50">
        <v>0</v>
      </c>
      <c r="CB269" s="50">
        <v>0</v>
      </c>
      <c r="CC269" s="50">
        <v>0</v>
      </c>
      <c r="CD269" s="50">
        <v>0</v>
      </c>
      <c r="CE269" s="50">
        <v>0</v>
      </c>
      <c r="CF269" s="50">
        <v>0</v>
      </c>
      <c r="CG269" s="50">
        <v>0</v>
      </c>
      <c r="CH269" s="50">
        <v>0</v>
      </c>
      <c r="CI269" s="50">
        <v>0</v>
      </c>
      <c r="CJ269" s="51"/>
    </row>
    <row r="270" spans="1:88" s="52" customFormat="1" ht="78.75" x14ac:dyDescent="0.25">
      <c r="A270" s="47" t="s">
        <v>421</v>
      </c>
      <c r="B270" s="64" t="s">
        <v>470</v>
      </c>
      <c r="C270" s="54" t="s">
        <v>471</v>
      </c>
      <c r="D270" s="50">
        <v>0</v>
      </c>
      <c r="E270" s="50">
        <v>0</v>
      </c>
      <c r="F270" s="50">
        <v>0</v>
      </c>
      <c r="G270" s="50">
        <v>0</v>
      </c>
      <c r="H270" s="50">
        <v>0</v>
      </c>
      <c r="I270" s="50">
        <v>0</v>
      </c>
      <c r="J270" s="50">
        <v>0</v>
      </c>
      <c r="K270" s="50">
        <v>0</v>
      </c>
      <c r="L270" s="50">
        <v>0</v>
      </c>
      <c r="M270" s="50">
        <v>0</v>
      </c>
      <c r="N270" s="50">
        <v>0</v>
      </c>
      <c r="O270" s="50">
        <v>0</v>
      </c>
      <c r="P270" s="50">
        <v>0</v>
      </c>
      <c r="Q270" s="50">
        <v>0</v>
      </c>
      <c r="R270" s="50">
        <v>0</v>
      </c>
      <c r="S270" s="50">
        <v>0</v>
      </c>
      <c r="T270" s="50">
        <v>0</v>
      </c>
      <c r="U270" s="50">
        <v>0</v>
      </c>
      <c r="V270" s="50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>
        <v>0</v>
      </c>
      <c r="AH270" s="50">
        <v>0</v>
      </c>
      <c r="AI270" s="50">
        <v>0</v>
      </c>
      <c r="AJ270" s="50">
        <v>0</v>
      </c>
      <c r="AK270" s="50">
        <v>0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>
        <v>0</v>
      </c>
      <c r="AZ270" s="50">
        <v>0</v>
      </c>
      <c r="BA270" s="50">
        <v>0</v>
      </c>
      <c r="BB270" s="50">
        <v>0</v>
      </c>
      <c r="BC270" s="50">
        <v>0</v>
      </c>
      <c r="BD270" s="50">
        <v>0</v>
      </c>
      <c r="BE270" s="50">
        <v>0</v>
      </c>
      <c r="BF270" s="50">
        <v>0</v>
      </c>
      <c r="BG270" s="50">
        <v>0</v>
      </c>
      <c r="BH270" s="50">
        <v>0</v>
      </c>
      <c r="BI270" s="50">
        <v>0</v>
      </c>
      <c r="BJ270" s="50">
        <v>0</v>
      </c>
      <c r="BK270" s="50">
        <v>0</v>
      </c>
      <c r="BL270" s="50">
        <v>0</v>
      </c>
      <c r="BM270" s="50">
        <v>0</v>
      </c>
      <c r="BN270" s="50">
        <v>0</v>
      </c>
      <c r="BO270" s="50">
        <v>1</v>
      </c>
      <c r="BP270" s="50">
        <v>0</v>
      </c>
      <c r="BQ270" s="50">
        <v>0</v>
      </c>
      <c r="BR270" s="50">
        <v>0.54</v>
      </c>
      <c r="BS270" s="50">
        <v>0</v>
      </c>
      <c r="BT270" s="50">
        <v>0</v>
      </c>
      <c r="BU270" s="50">
        <v>0</v>
      </c>
      <c r="BV270" s="50">
        <v>0</v>
      </c>
      <c r="BW270" s="50">
        <v>0</v>
      </c>
      <c r="BX270" s="50">
        <v>0</v>
      </c>
      <c r="BY270" s="50">
        <v>0</v>
      </c>
      <c r="BZ270" s="50">
        <v>0</v>
      </c>
      <c r="CA270" s="50">
        <v>0</v>
      </c>
      <c r="CB270" s="50">
        <v>0</v>
      </c>
      <c r="CC270" s="50">
        <v>0</v>
      </c>
      <c r="CD270" s="50">
        <v>0</v>
      </c>
      <c r="CE270" s="50">
        <v>0</v>
      </c>
      <c r="CF270" s="50">
        <v>0</v>
      </c>
      <c r="CG270" s="50">
        <v>0</v>
      </c>
      <c r="CH270" s="50">
        <v>0</v>
      </c>
      <c r="CI270" s="50">
        <v>0</v>
      </c>
      <c r="CJ270" s="51"/>
    </row>
    <row r="271" spans="1:88" s="52" customFormat="1" ht="63" x14ac:dyDescent="0.25">
      <c r="A271" s="47" t="s">
        <v>424</v>
      </c>
      <c r="B271" s="64" t="s">
        <v>472</v>
      </c>
      <c r="C271" s="54" t="s">
        <v>473</v>
      </c>
      <c r="D271" s="50">
        <v>0</v>
      </c>
      <c r="E271" s="50">
        <v>0</v>
      </c>
      <c r="F271" s="50">
        <v>0</v>
      </c>
      <c r="G271" s="50">
        <v>0</v>
      </c>
      <c r="H271" s="50">
        <v>0</v>
      </c>
      <c r="I271" s="50">
        <v>0</v>
      </c>
      <c r="J271" s="50">
        <v>0</v>
      </c>
      <c r="K271" s="50">
        <v>0</v>
      </c>
      <c r="L271" s="50">
        <v>0</v>
      </c>
      <c r="M271" s="50">
        <v>0</v>
      </c>
      <c r="N271" s="50">
        <v>0</v>
      </c>
      <c r="O271" s="50">
        <v>0</v>
      </c>
      <c r="P271" s="50">
        <v>0</v>
      </c>
      <c r="Q271" s="50">
        <v>0</v>
      </c>
      <c r="R271" s="50">
        <v>0</v>
      </c>
      <c r="S271" s="50">
        <v>0</v>
      </c>
      <c r="T271" s="50">
        <v>0</v>
      </c>
      <c r="U271" s="50">
        <v>0</v>
      </c>
      <c r="V271" s="50">
        <v>0</v>
      </c>
      <c r="W271" s="50">
        <v>0</v>
      </c>
      <c r="X271" s="50">
        <v>0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>
        <v>0</v>
      </c>
      <c r="AI271" s="50">
        <v>0</v>
      </c>
      <c r="AJ271" s="50">
        <v>0</v>
      </c>
      <c r="AK271" s="50">
        <v>0</v>
      </c>
      <c r="AL271" s="50">
        <v>0</v>
      </c>
      <c r="AM271" s="50"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>
        <v>0</v>
      </c>
      <c r="AX271" s="50">
        <v>0</v>
      </c>
      <c r="AY271" s="50">
        <v>0</v>
      </c>
      <c r="AZ271" s="50">
        <v>0</v>
      </c>
      <c r="BA271" s="50">
        <v>0</v>
      </c>
      <c r="BB271" s="50">
        <v>0</v>
      </c>
      <c r="BC271" s="50">
        <v>0</v>
      </c>
      <c r="BD271" s="50">
        <v>0</v>
      </c>
      <c r="BE271" s="50">
        <v>0</v>
      </c>
      <c r="BF271" s="50">
        <v>0</v>
      </c>
      <c r="BG271" s="50">
        <v>0</v>
      </c>
      <c r="BH271" s="50">
        <v>0</v>
      </c>
      <c r="BI271" s="50">
        <v>0</v>
      </c>
      <c r="BJ271" s="50">
        <v>0</v>
      </c>
      <c r="BK271" s="50">
        <v>0</v>
      </c>
      <c r="BL271" s="50">
        <v>0</v>
      </c>
      <c r="BM271" s="50">
        <v>0</v>
      </c>
      <c r="BN271" s="50">
        <v>0</v>
      </c>
      <c r="BO271" s="50">
        <v>1</v>
      </c>
      <c r="BP271" s="50">
        <v>0.25</v>
      </c>
      <c r="BQ271" s="50">
        <v>0</v>
      </c>
      <c r="BR271" s="50">
        <v>0.03</v>
      </c>
      <c r="BS271" s="50">
        <v>0</v>
      </c>
      <c r="BT271" s="50">
        <v>0</v>
      </c>
      <c r="BU271" s="50">
        <v>0</v>
      </c>
      <c r="BV271" s="50">
        <v>0</v>
      </c>
      <c r="BW271" s="50">
        <v>0</v>
      </c>
      <c r="BX271" s="50">
        <v>0</v>
      </c>
      <c r="BY271" s="50">
        <v>0</v>
      </c>
      <c r="BZ271" s="50">
        <v>0</v>
      </c>
      <c r="CA271" s="50">
        <v>0</v>
      </c>
      <c r="CB271" s="50">
        <v>0</v>
      </c>
      <c r="CC271" s="50">
        <v>0</v>
      </c>
      <c r="CD271" s="50">
        <v>0</v>
      </c>
      <c r="CE271" s="50">
        <v>0</v>
      </c>
      <c r="CF271" s="50">
        <v>0</v>
      </c>
      <c r="CG271" s="50">
        <v>0</v>
      </c>
      <c r="CH271" s="50">
        <v>0</v>
      </c>
      <c r="CI271" s="50">
        <v>0</v>
      </c>
      <c r="CJ271" s="51"/>
    </row>
    <row r="272" spans="1:88" s="52" customFormat="1" ht="63" x14ac:dyDescent="0.25">
      <c r="A272" s="47" t="s">
        <v>427</v>
      </c>
      <c r="B272" s="64" t="s">
        <v>474</v>
      </c>
      <c r="C272" s="54" t="s">
        <v>475</v>
      </c>
      <c r="D272" s="50">
        <v>0</v>
      </c>
      <c r="E272" s="50">
        <v>0</v>
      </c>
      <c r="F272" s="50">
        <v>0</v>
      </c>
      <c r="G272" s="50">
        <v>0</v>
      </c>
      <c r="H272" s="50">
        <v>0</v>
      </c>
      <c r="I272" s="50">
        <v>0</v>
      </c>
      <c r="J272" s="50">
        <v>0</v>
      </c>
      <c r="K272" s="50">
        <v>0</v>
      </c>
      <c r="L272" s="50">
        <v>0</v>
      </c>
      <c r="M272" s="50">
        <v>0</v>
      </c>
      <c r="N272" s="50">
        <v>0</v>
      </c>
      <c r="O272" s="50">
        <v>0</v>
      </c>
      <c r="P272" s="50">
        <v>0</v>
      </c>
      <c r="Q272" s="50">
        <v>0</v>
      </c>
      <c r="R272" s="50">
        <v>0</v>
      </c>
      <c r="S272" s="50">
        <v>0</v>
      </c>
      <c r="T272" s="50">
        <v>0</v>
      </c>
      <c r="U272" s="50">
        <v>0</v>
      </c>
      <c r="V272" s="50">
        <v>0</v>
      </c>
      <c r="W272" s="50">
        <v>0</v>
      </c>
      <c r="X272" s="50"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>
        <v>0</v>
      </c>
      <c r="AH272" s="50">
        <v>0</v>
      </c>
      <c r="AI272" s="50">
        <v>0</v>
      </c>
      <c r="AJ272" s="50">
        <v>0</v>
      </c>
      <c r="AK272" s="50">
        <v>0</v>
      </c>
      <c r="AL272" s="50">
        <v>0</v>
      </c>
      <c r="AM272" s="50"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50">
        <v>0</v>
      </c>
      <c r="AW272" s="50">
        <v>0</v>
      </c>
      <c r="AX272" s="50">
        <v>0</v>
      </c>
      <c r="AY272" s="50">
        <v>0</v>
      </c>
      <c r="AZ272" s="50">
        <v>0</v>
      </c>
      <c r="BA272" s="50">
        <v>0</v>
      </c>
      <c r="BB272" s="50">
        <v>0</v>
      </c>
      <c r="BC272" s="50">
        <v>0</v>
      </c>
      <c r="BD272" s="50">
        <v>0</v>
      </c>
      <c r="BE272" s="50">
        <v>0</v>
      </c>
      <c r="BF272" s="50">
        <v>0</v>
      </c>
      <c r="BG272" s="50">
        <v>0</v>
      </c>
      <c r="BH272" s="50">
        <v>0</v>
      </c>
      <c r="BI272" s="50">
        <v>0</v>
      </c>
      <c r="BJ272" s="50">
        <v>0</v>
      </c>
      <c r="BK272" s="50">
        <v>0</v>
      </c>
      <c r="BL272" s="50">
        <v>0</v>
      </c>
      <c r="BM272" s="50">
        <v>0</v>
      </c>
      <c r="BN272" s="50">
        <v>0</v>
      </c>
      <c r="BO272" s="50">
        <v>4</v>
      </c>
      <c r="BP272" s="50">
        <v>0</v>
      </c>
      <c r="BQ272" s="50">
        <v>0</v>
      </c>
      <c r="BR272" s="50">
        <v>0</v>
      </c>
      <c r="BS272" s="50">
        <v>0</v>
      </c>
      <c r="BT272" s="50">
        <v>0</v>
      </c>
      <c r="BU272" s="50">
        <v>0</v>
      </c>
      <c r="BV272" s="50">
        <v>0</v>
      </c>
      <c r="BW272" s="50">
        <v>0</v>
      </c>
      <c r="BX272" s="50">
        <v>0</v>
      </c>
      <c r="BY272" s="50">
        <v>0</v>
      </c>
      <c r="BZ272" s="50">
        <v>0</v>
      </c>
      <c r="CA272" s="50">
        <v>0</v>
      </c>
      <c r="CB272" s="50">
        <v>0</v>
      </c>
      <c r="CC272" s="50">
        <v>0</v>
      </c>
      <c r="CD272" s="50">
        <v>0</v>
      </c>
      <c r="CE272" s="50">
        <v>0</v>
      </c>
      <c r="CF272" s="50">
        <v>0</v>
      </c>
      <c r="CG272" s="50">
        <v>0</v>
      </c>
      <c r="CH272" s="50">
        <v>0</v>
      </c>
      <c r="CI272" s="50">
        <v>0</v>
      </c>
      <c r="CJ272" s="51"/>
    </row>
    <row r="273" spans="1:88" s="52" customFormat="1" ht="63" x14ac:dyDescent="0.25">
      <c r="A273" s="47" t="s">
        <v>430</v>
      </c>
      <c r="B273" s="64" t="s">
        <v>476</v>
      </c>
      <c r="C273" s="54" t="s">
        <v>477</v>
      </c>
      <c r="D273" s="50">
        <v>0</v>
      </c>
      <c r="E273" s="50">
        <v>0</v>
      </c>
      <c r="F273" s="50">
        <v>0</v>
      </c>
      <c r="G273" s="50">
        <v>0</v>
      </c>
      <c r="H273" s="50">
        <v>0</v>
      </c>
      <c r="I273" s="50">
        <v>0</v>
      </c>
      <c r="J273" s="50">
        <v>0</v>
      </c>
      <c r="K273" s="50">
        <v>0</v>
      </c>
      <c r="L273" s="50">
        <v>0</v>
      </c>
      <c r="M273" s="50">
        <v>0</v>
      </c>
      <c r="N273" s="50">
        <v>0</v>
      </c>
      <c r="O273" s="50">
        <v>0</v>
      </c>
      <c r="P273" s="50">
        <v>0</v>
      </c>
      <c r="Q273" s="50">
        <v>0</v>
      </c>
      <c r="R273" s="50">
        <v>0</v>
      </c>
      <c r="S273" s="50">
        <v>0</v>
      </c>
      <c r="T273" s="50">
        <v>0</v>
      </c>
      <c r="U273" s="50">
        <v>0</v>
      </c>
      <c r="V273" s="50">
        <v>0</v>
      </c>
      <c r="W273" s="50">
        <v>0</v>
      </c>
      <c r="X273" s="50"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>
        <v>0</v>
      </c>
      <c r="AH273" s="50">
        <v>0</v>
      </c>
      <c r="AI273" s="50">
        <v>0</v>
      </c>
      <c r="AJ273" s="50">
        <v>0</v>
      </c>
      <c r="AK273" s="50">
        <v>0</v>
      </c>
      <c r="AL273" s="50">
        <v>0</v>
      </c>
      <c r="AM273" s="50"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50">
        <v>0</v>
      </c>
      <c r="AW273" s="50">
        <v>0</v>
      </c>
      <c r="AX273" s="50">
        <v>0</v>
      </c>
      <c r="AY273" s="50">
        <v>0</v>
      </c>
      <c r="AZ273" s="50">
        <v>0</v>
      </c>
      <c r="BA273" s="50">
        <v>0</v>
      </c>
      <c r="BB273" s="50">
        <v>0</v>
      </c>
      <c r="BC273" s="50">
        <v>0</v>
      </c>
      <c r="BD273" s="50">
        <v>0</v>
      </c>
      <c r="BE273" s="50">
        <v>0</v>
      </c>
      <c r="BF273" s="50">
        <v>0</v>
      </c>
      <c r="BG273" s="50">
        <v>0</v>
      </c>
      <c r="BH273" s="50">
        <v>0</v>
      </c>
      <c r="BI273" s="50">
        <v>0</v>
      </c>
      <c r="BJ273" s="50">
        <v>0</v>
      </c>
      <c r="BK273" s="50">
        <v>0</v>
      </c>
      <c r="BL273" s="50">
        <v>0</v>
      </c>
      <c r="BM273" s="50">
        <v>0</v>
      </c>
      <c r="BN273" s="50">
        <v>0</v>
      </c>
      <c r="BO273" s="50">
        <v>4</v>
      </c>
      <c r="BP273" s="50">
        <v>0</v>
      </c>
      <c r="BQ273" s="50">
        <v>0</v>
      </c>
      <c r="BR273" s="50">
        <v>0</v>
      </c>
      <c r="BS273" s="50">
        <v>0</v>
      </c>
      <c r="BT273" s="50">
        <v>0</v>
      </c>
      <c r="BU273" s="50">
        <v>0</v>
      </c>
      <c r="BV273" s="50">
        <v>0</v>
      </c>
      <c r="BW273" s="50">
        <v>0</v>
      </c>
      <c r="BX273" s="50">
        <v>0</v>
      </c>
      <c r="BY273" s="50">
        <v>0</v>
      </c>
      <c r="BZ273" s="50">
        <v>0</v>
      </c>
      <c r="CA273" s="50">
        <v>0</v>
      </c>
      <c r="CB273" s="50">
        <v>0</v>
      </c>
      <c r="CC273" s="50">
        <v>0</v>
      </c>
      <c r="CD273" s="50">
        <v>0</v>
      </c>
      <c r="CE273" s="50">
        <v>0</v>
      </c>
      <c r="CF273" s="50">
        <v>0</v>
      </c>
      <c r="CG273" s="50">
        <v>0</v>
      </c>
      <c r="CH273" s="50">
        <v>0</v>
      </c>
      <c r="CI273" s="50">
        <v>0</v>
      </c>
      <c r="CJ273" s="51"/>
    </row>
    <row r="274" spans="1:88" s="52" customFormat="1" ht="47.25" x14ac:dyDescent="0.25">
      <c r="A274" s="47" t="s">
        <v>433</v>
      </c>
      <c r="B274" s="64" t="s">
        <v>478</v>
      </c>
      <c r="C274" s="54" t="s">
        <v>479</v>
      </c>
      <c r="D274" s="50">
        <v>0</v>
      </c>
      <c r="E274" s="50">
        <v>0</v>
      </c>
      <c r="F274" s="50">
        <v>0</v>
      </c>
      <c r="G274" s="50">
        <v>0</v>
      </c>
      <c r="H274" s="50">
        <v>0</v>
      </c>
      <c r="I274" s="50">
        <v>0</v>
      </c>
      <c r="J274" s="50">
        <v>0</v>
      </c>
      <c r="K274" s="50">
        <v>0</v>
      </c>
      <c r="L274" s="50">
        <v>0</v>
      </c>
      <c r="M274" s="50">
        <v>0</v>
      </c>
      <c r="N274" s="50">
        <v>0</v>
      </c>
      <c r="O274" s="50">
        <v>0</v>
      </c>
      <c r="P274" s="50">
        <v>0</v>
      </c>
      <c r="Q274" s="50">
        <v>0</v>
      </c>
      <c r="R274" s="50">
        <v>0</v>
      </c>
      <c r="S274" s="50">
        <v>0</v>
      </c>
      <c r="T274" s="50">
        <v>0</v>
      </c>
      <c r="U274" s="50">
        <v>0</v>
      </c>
      <c r="V274" s="50">
        <v>0</v>
      </c>
      <c r="W274" s="50">
        <v>0</v>
      </c>
      <c r="X274" s="50"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>
        <v>0</v>
      </c>
      <c r="AH274" s="50">
        <v>0</v>
      </c>
      <c r="AI274" s="50">
        <v>0</v>
      </c>
      <c r="AJ274" s="50">
        <v>0</v>
      </c>
      <c r="AK274" s="50">
        <v>0</v>
      </c>
      <c r="AL274" s="50">
        <v>0</v>
      </c>
      <c r="AM274" s="50"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>
        <v>0</v>
      </c>
      <c r="AX274" s="50">
        <v>0</v>
      </c>
      <c r="AY274" s="50">
        <v>0</v>
      </c>
      <c r="AZ274" s="50">
        <v>0</v>
      </c>
      <c r="BA274" s="50">
        <v>0</v>
      </c>
      <c r="BB274" s="50">
        <v>0</v>
      </c>
      <c r="BC274" s="50">
        <v>0</v>
      </c>
      <c r="BD274" s="50">
        <v>0</v>
      </c>
      <c r="BE274" s="50">
        <v>0</v>
      </c>
      <c r="BF274" s="50">
        <v>0</v>
      </c>
      <c r="BG274" s="50">
        <v>0</v>
      </c>
      <c r="BH274" s="50">
        <v>0</v>
      </c>
      <c r="BI274" s="50">
        <v>0</v>
      </c>
      <c r="BJ274" s="50">
        <v>0</v>
      </c>
      <c r="BK274" s="50">
        <v>0</v>
      </c>
      <c r="BL274" s="50">
        <v>0</v>
      </c>
      <c r="BM274" s="50">
        <v>0</v>
      </c>
      <c r="BN274" s="50">
        <v>0</v>
      </c>
      <c r="BO274" s="50">
        <v>2</v>
      </c>
      <c r="BP274" s="50">
        <v>0.16</v>
      </c>
      <c r="BQ274" s="50">
        <v>0</v>
      </c>
      <c r="BR274" s="50">
        <v>0.7</v>
      </c>
      <c r="BS274" s="50">
        <v>0</v>
      </c>
      <c r="BT274" s="50">
        <v>0</v>
      </c>
      <c r="BU274" s="50">
        <v>0</v>
      </c>
      <c r="BV274" s="50">
        <v>0</v>
      </c>
      <c r="BW274" s="50">
        <v>0</v>
      </c>
      <c r="BX274" s="50">
        <v>0</v>
      </c>
      <c r="BY274" s="50">
        <v>0</v>
      </c>
      <c r="BZ274" s="50">
        <v>0</v>
      </c>
      <c r="CA274" s="50">
        <v>0</v>
      </c>
      <c r="CB274" s="50">
        <v>0</v>
      </c>
      <c r="CC274" s="50">
        <v>0</v>
      </c>
      <c r="CD274" s="50">
        <v>0</v>
      </c>
      <c r="CE274" s="50">
        <v>0</v>
      </c>
      <c r="CF274" s="50">
        <v>0</v>
      </c>
      <c r="CG274" s="50">
        <v>0</v>
      </c>
      <c r="CH274" s="50">
        <v>0</v>
      </c>
      <c r="CI274" s="50">
        <v>0</v>
      </c>
      <c r="CJ274" s="51"/>
    </row>
    <row r="275" spans="1:88" s="52" customFormat="1" ht="47.25" x14ac:dyDescent="0.25">
      <c r="A275" s="47" t="s">
        <v>436</v>
      </c>
      <c r="B275" s="64" t="s">
        <v>480</v>
      </c>
      <c r="C275" s="54" t="s">
        <v>481</v>
      </c>
      <c r="D275" s="50">
        <v>0</v>
      </c>
      <c r="E275" s="50">
        <v>0</v>
      </c>
      <c r="F275" s="50">
        <v>0</v>
      </c>
      <c r="G275" s="50">
        <v>0</v>
      </c>
      <c r="H275" s="50">
        <v>0</v>
      </c>
      <c r="I275" s="50">
        <v>0</v>
      </c>
      <c r="J275" s="50">
        <v>0</v>
      </c>
      <c r="K275" s="50">
        <v>0</v>
      </c>
      <c r="L275" s="50">
        <v>0</v>
      </c>
      <c r="M275" s="50">
        <v>0</v>
      </c>
      <c r="N275" s="50">
        <v>0</v>
      </c>
      <c r="O275" s="50">
        <v>0</v>
      </c>
      <c r="P275" s="50">
        <v>0</v>
      </c>
      <c r="Q275" s="50">
        <v>0</v>
      </c>
      <c r="R275" s="50">
        <v>0</v>
      </c>
      <c r="S275" s="50">
        <v>0</v>
      </c>
      <c r="T275" s="50">
        <v>0</v>
      </c>
      <c r="U275" s="50">
        <v>0</v>
      </c>
      <c r="V275" s="50">
        <v>0</v>
      </c>
      <c r="W275" s="50">
        <v>0</v>
      </c>
      <c r="X275" s="50"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>
        <v>0</v>
      </c>
      <c r="AH275" s="50">
        <v>0</v>
      </c>
      <c r="AI275" s="50">
        <v>0</v>
      </c>
      <c r="AJ275" s="50">
        <v>0</v>
      </c>
      <c r="AK275" s="50">
        <v>0</v>
      </c>
      <c r="AL275" s="50">
        <v>0</v>
      </c>
      <c r="AM275" s="50"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>
        <v>0</v>
      </c>
      <c r="AX275" s="50">
        <v>0</v>
      </c>
      <c r="AY275" s="50">
        <v>0</v>
      </c>
      <c r="AZ275" s="50">
        <v>0</v>
      </c>
      <c r="BA275" s="50">
        <v>0</v>
      </c>
      <c r="BB275" s="50">
        <v>0</v>
      </c>
      <c r="BC275" s="50">
        <v>0</v>
      </c>
      <c r="BD275" s="50">
        <v>0</v>
      </c>
      <c r="BE275" s="50">
        <v>0</v>
      </c>
      <c r="BF275" s="50">
        <v>0</v>
      </c>
      <c r="BG275" s="50">
        <v>0</v>
      </c>
      <c r="BH275" s="50">
        <v>0</v>
      </c>
      <c r="BI275" s="50">
        <v>0</v>
      </c>
      <c r="BJ275" s="50">
        <v>0</v>
      </c>
      <c r="BK275" s="50">
        <v>0</v>
      </c>
      <c r="BL275" s="50">
        <v>0</v>
      </c>
      <c r="BM275" s="50">
        <v>0</v>
      </c>
      <c r="BN275" s="50">
        <v>0</v>
      </c>
      <c r="BO275" s="50">
        <v>2</v>
      </c>
      <c r="BP275" s="50">
        <v>0.16</v>
      </c>
      <c r="BQ275" s="50">
        <v>0</v>
      </c>
      <c r="BR275" s="50">
        <v>0.02</v>
      </c>
      <c r="BS275" s="50">
        <v>0</v>
      </c>
      <c r="BT275" s="50">
        <v>0</v>
      </c>
      <c r="BU275" s="50">
        <v>0</v>
      </c>
      <c r="BV275" s="50">
        <v>0</v>
      </c>
      <c r="BW275" s="50">
        <v>0</v>
      </c>
      <c r="BX275" s="50">
        <v>0</v>
      </c>
      <c r="BY275" s="50">
        <v>0</v>
      </c>
      <c r="BZ275" s="50">
        <v>0</v>
      </c>
      <c r="CA275" s="50">
        <v>0</v>
      </c>
      <c r="CB275" s="50">
        <v>0</v>
      </c>
      <c r="CC275" s="50">
        <v>0</v>
      </c>
      <c r="CD275" s="50">
        <v>0</v>
      </c>
      <c r="CE275" s="50">
        <v>0</v>
      </c>
      <c r="CF275" s="50">
        <v>0</v>
      </c>
      <c r="CG275" s="50">
        <v>0</v>
      </c>
      <c r="CH275" s="50">
        <v>0</v>
      </c>
      <c r="CI275" s="50">
        <v>0</v>
      </c>
      <c r="CJ275" s="51"/>
    </row>
    <row r="276" spans="1:88" s="52" customFormat="1" ht="47.25" x14ac:dyDescent="0.25">
      <c r="A276" s="47" t="s">
        <v>439</v>
      </c>
      <c r="B276" s="64" t="s">
        <v>482</v>
      </c>
      <c r="C276" s="54" t="s">
        <v>483</v>
      </c>
      <c r="D276" s="50">
        <v>0</v>
      </c>
      <c r="E276" s="50">
        <v>0</v>
      </c>
      <c r="F276" s="50">
        <v>0</v>
      </c>
      <c r="G276" s="50">
        <v>0</v>
      </c>
      <c r="H276" s="50">
        <v>0</v>
      </c>
      <c r="I276" s="50">
        <v>0</v>
      </c>
      <c r="J276" s="50">
        <v>0</v>
      </c>
      <c r="K276" s="50">
        <v>0</v>
      </c>
      <c r="L276" s="50">
        <v>0</v>
      </c>
      <c r="M276" s="50">
        <v>0</v>
      </c>
      <c r="N276" s="50">
        <v>0</v>
      </c>
      <c r="O276" s="50">
        <v>0</v>
      </c>
      <c r="P276" s="50">
        <v>0</v>
      </c>
      <c r="Q276" s="50">
        <v>0</v>
      </c>
      <c r="R276" s="50">
        <v>0</v>
      </c>
      <c r="S276" s="50">
        <v>0</v>
      </c>
      <c r="T276" s="50">
        <v>0</v>
      </c>
      <c r="U276" s="50">
        <v>0</v>
      </c>
      <c r="V276" s="50">
        <v>0</v>
      </c>
      <c r="W276" s="50">
        <v>0</v>
      </c>
      <c r="X276" s="50"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>
        <v>0</v>
      </c>
      <c r="AI276" s="50">
        <v>0</v>
      </c>
      <c r="AJ276" s="50">
        <v>0</v>
      </c>
      <c r="AK276" s="50">
        <v>0</v>
      </c>
      <c r="AL276" s="50">
        <v>0</v>
      </c>
      <c r="AM276" s="50"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>
        <v>0</v>
      </c>
      <c r="AX276" s="50">
        <v>0</v>
      </c>
      <c r="AY276" s="50">
        <v>0</v>
      </c>
      <c r="AZ276" s="50">
        <v>0</v>
      </c>
      <c r="BA276" s="50">
        <v>0</v>
      </c>
      <c r="BB276" s="50">
        <v>0</v>
      </c>
      <c r="BC276" s="50">
        <v>0</v>
      </c>
      <c r="BD276" s="50">
        <v>0</v>
      </c>
      <c r="BE276" s="50">
        <v>0</v>
      </c>
      <c r="BF276" s="50">
        <v>0</v>
      </c>
      <c r="BG276" s="50">
        <v>0</v>
      </c>
      <c r="BH276" s="50">
        <v>0</v>
      </c>
      <c r="BI276" s="50">
        <v>0</v>
      </c>
      <c r="BJ276" s="50">
        <v>0</v>
      </c>
      <c r="BK276" s="50">
        <v>0</v>
      </c>
      <c r="BL276" s="50">
        <v>0</v>
      </c>
      <c r="BM276" s="50">
        <v>0</v>
      </c>
      <c r="BN276" s="50">
        <v>0</v>
      </c>
      <c r="BO276" s="50">
        <v>4</v>
      </c>
      <c r="BP276" s="50">
        <v>0.25</v>
      </c>
      <c r="BQ276" s="50">
        <v>0</v>
      </c>
      <c r="BR276" s="50">
        <v>0.2</v>
      </c>
      <c r="BS276" s="50">
        <v>0</v>
      </c>
      <c r="BT276" s="50">
        <v>0</v>
      </c>
      <c r="BU276" s="50">
        <v>0</v>
      </c>
      <c r="BV276" s="50">
        <v>0</v>
      </c>
      <c r="BW276" s="50">
        <v>0</v>
      </c>
      <c r="BX276" s="50">
        <v>0</v>
      </c>
      <c r="BY276" s="50">
        <v>0</v>
      </c>
      <c r="BZ276" s="50">
        <v>0</v>
      </c>
      <c r="CA276" s="50">
        <v>0</v>
      </c>
      <c r="CB276" s="50">
        <v>0</v>
      </c>
      <c r="CC276" s="50">
        <v>0</v>
      </c>
      <c r="CD276" s="50">
        <v>0</v>
      </c>
      <c r="CE276" s="50">
        <v>0</v>
      </c>
      <c r="CF276" s="50">
        <v>0</v>
      </c>
      <c r="CG276" s="50">
        <v>0</v>
      </c>
      <c r="CH276" s="50">
        <v>0</v>
      </c>
      <c r="CI276" s="50">
        <v>0</v>
      </c>
      <c r="CJ276" s="51"/>
    </row>
    <row r="277" spans="1:88" s="52" customFormat="1" ht="31.5" x14ac:dyDescent="0.25">
      <c r="A277" s="47" t="s">
        <v>442</v>
      </c>
      <c r="B277" s="64" t="s">
        <v>484</v>
      </c>
      <c r="C277" s="54" t="s">
        <v>485</v>
      </c>
      <c r="D277" s="50">
        <v>0</v>
      </c>
      <c r="E277" s="50">
        <v>0</v>
      </c>
      <c r="F277" s="50">
        <v>0</v>
      </c>
      <c r="G277" s="50">
        <v>0</v>
      </c>
      <c r="H277" s="50">
        <v>0</v>
      </c>
      <c r="I277" s="50">
        <v>0</v>
      </c>
      <c r="J277" s="50">
        <v>0</v>
      </c>
      <c r="K277" s="50">
        <v>0</v>
      </c>
      <c r="L277" s="50">
        <v>0</v>
      </c>
      <c r="M277" s="50">
        <v>0</v>
      </c>
      <c r="N277" s="50">
        <v>0</v>
      </c>
      <c r="O277" s="50">
        <v>0</v>
      </c>
      <c r="P277" s="50">
        <v>0</v>
      </c>
      <c r="Q277" s="50">
        <v>0</v>
      </c>
      <c r="R277" s="50">
        <v>0</v>
      </c>
      <c r="S277" s="50">
        <v>0</v>
      </c>
      <c r="T277" s="50">
        <v>0</v>
      </c>
      <c r="U277" s="50">
        <v>0</v>
      </c>
      <c r="V277" s="50">
        <v>0</v>
      </c>
      <c r="W277" s="50">
        <v>0</v>
      </c>
      <c r="X277" s="50"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>
        <v>0</v>
      </c>
      <c r="AI277" s="50">
        <v>0</v>
      </c>
      <c r="AJ277" s="50">
        <v>0</v>
      </c>
      <c r="AK277" s="50">
        <v>0</v>
      </c>
      <c r="AL277" s="50">
        <v>0</v>
      </c>
      <c r="AM277" s="50"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>
        <v>0</v>
      </c>
      <c r="AX277" s="50">
        <v>0</v>
      </c>
      <c r="AY277" s="50">
        <v>0</v>
      </c>
      <c r="AZ277" s="50">
        <v>0</v>
      </c>
      <c r="BA277" s="50">
        <v>0</v>
      </c>
      <c r="BB277" s="50">
        <v>0</v>
      </c>
      <c r="BC277" s="50">
        <v>0</v>
      </c>
      <c r="BD277" s="50">
        <v>0</v>
      </c>
      <c r="BE277" s="50">
        <v>0</v>
      </c>
      <c r="BF277" s="50">
        <v>0</v>
      </c>
      <c r="BG277" s="50">
        <v>0</v>
      </c>
      <c r="BH277" s="50">
        <v>0</v>
      </c>
      <c r="BI277" s="50">
        <v>0</v>
      </c>
      <c r="BJ277" s="50">
        <v>0</v>
      </c>
      <c r="BK277" s="50">
        <v>0</v>
      </c>
      <c r="BL277" s="50">
        <v>0</v>
      </c>
      <c r="BM277" s="50">
        <v>0</v>
      </c>
      <c r="BN277" s="50">
        <v>0</v>
      </c>
      <c r="BO277" s="50">
        <v>1</v>
      </c>
      <c r="BP277" s="50">
        <v>0</v>
      </c>
      <c r="BQ277" s="50">
        <v>0</v>
      </c>
      <c r="BR277" s="50">
        <v>0.2</v>
      </c>
      <c r="BS277" s="50">
        <v>0</v>
      </c>
      <c r="BT277" s="50">
        <v>0</v>
      </c>
      <c r="BU277" s="50">
        <v>0</v>
      </c>
      <c r="BV277" s="50">
        <v>0</v>
      </c>
      <c r="BW277" s="50">
        <v>0</v>
      </c>
      <c r="BX277" s="50">
        <v>0</v>
      </c>
      <c r="BY277" s="50">
        <v>0</v>
      </c>
      <c r="BZ277" s="50">
        <v>0</v>
      </c>
      <c r="CA277" s="50">
        <v>0</v>
      </c>
      <c r="CB277" s="50">
        <v>0</v>
      </c>
      <c r="CC277" s="50">
        <v>0</v>
      </c>
      <c r="CD277" s="50">
        <v>0</v>
      </c>
      <c r="CE277" s="50">
        <v>0</v>
      </c>
      <c r="CF277" s="50">
        <v>0</v>
      </c>
      <c r="CG277" s="50">
        <v>0</v>
      </c>
      <c r="CH277" s="50">
        <v>0</v>
      </c>
      <c r="CI277" s="50">
        <v>0</v>
      </c>
      <c r="CJ277" s="51"/>
    </row>
    <row r="278" spans="1:88" s="52" customFormat="1" ht="47.25" x14ac:dyDescent="0.25">
      <c r="A278" s="47" t="s">
        <v>445</v>
      </c>
      <c r="B278" s="64" t="s">
        <v>486</v>
      </c>
      <c r="C278" s="54" t="s">
        <v>487</v>
      </c>
      <c r="D278" s="50">
        <v>0</v>
      </c>
      <c r="E278" s="50">
        <v>0</v>
      </c>
      <c r="F278" s="50">
        <v>0</v>
      </c>
      <c r="G278" s="50">
        <v>0</v>
      </c>
      <c r="H278" s="50">
        <v>0</v>
      </c>
      <c r="I278" s="50">
        <v>0</v>
      </c>
      <c r="J278" s="50">
        <v>0</v>
      </c>
      <c r="K278" s="50">
        <v>0</v>
      </c>
      <c r="L278" s="50">
        <v>0</v>
      </c>
      <c r="M278" s="50">
        <v>0</v>
      </c>
      <c r="N278" s="50">
        <v>0</v>
      </c>
      <c r="O278" s="50">
        <v>0</v>
      </c>
      <c r="P278" s="50">
        <v>0</v>
      </c>
      <c r="Q278" s="50">
        <v>0</v>
      </c>
      <c r="R278" s="50">
        <v>0</v>
      </c>
      <c r="S278" s="50">
        <v>0</v>
      </c>
      <c r="T278" s="50">
        <v>0</v>
      </c>
      <c r="U278" s="50">
        <v>0</v>
      </c>
      <c r="V278" s="50">
        <v>0</v>
      </c>
      <c r="W278" s="50">
        <v>0</v>
      </c>
      <c r="X278" s="50">
        <v>0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>
        <v>0</v>
      </c>
      <c r="AI278" s="50">
        <v>0</v>
      </c>
      <c r="AJ278" s="50">
        <v>0</v>
      </c>
      <c r="AK278" s="50">
        <v>0</v>
      </c>
      <c r="AL278" s="50">
        <v>0</v>
      </c>
      <c r="AM278" s="50"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>
        <v>0</v>
      </c>
      <c r="AX278" s="50">
        <v>0</v>
      </c>
      <c r="AY278" s="50">
        <v>0</v>
      </c>
      <c r="AZ278" s="50">
        <v>0</v>
      </c>
      <c r="BA278" s="50">
        <v>0</v>
      </c>
      <c r="BB278" s="50">
        <v>0</v>
      </c>
      <c r="BC278" s="50">
        <v>0</v>
      </c>
      <c r="BD278" s="50">
        <v>0</v>
      </c>
      <c r="BE278" s="50">
        <v>0</v>
      </c>
      <c r="BF278" s="50">
        <v>0</v>
      </c>
      <c r="BG278" s="50">
        <v>0</v>
      </c>
      <c r="BH278" s="50">
        <v>0</v>
      </c>
      <c r="BI278" s="50">
        <v>0</v>
      </c>
      <c r="BJ278" s="50">
        <v>0</v>
      </c>
      <c r="BK278" s="50">
        <v>0</v>
      </c>
      <c r="BL278" s="50">
        <v>0</v>
      </c>
      <c r="BM278" s="50">
        <v>0</v>
      </c>
      <c r="BN278" s="50">
        <v>0</v>
      </c>
      <c r="BO278" s="50">
        <v>3</v>
      </c>
      <c r="BP278" s="50">
        <v>0.4</v>
      </c>
      <c r="BQ278" s="50">
        <v>0</v>
      </c>
      <c r="BR278" s="50">
        <v>0</v>
      </c>
      <c r="BS278" s="50">
        <v>0</v>
      </c>
      <c r="BT278" s="50">
        <v>0</v>
      </c>
      <c r="BU278" s="50">
        <v>0</v>
      </c>
      <c r="BV278" s="50">
        <v>0</v>
      </c>
      <c r="BW278" s="50">
        <v>0</v>
      </c>
      <c r="BX278" s="50">
        <v>0</v>
      </c>
      <c r="BY278" s="50">
        <v>0</v>
      </c>
      <c r="BZ278" s="50">
        <v>0</v>
      </c>
      <c r="CA278" s="50">
        <v>0</v>
      </c>
      <c r="CB278" s="50">
        <v>0</v>
      </c>
      <c r="CC278" s="50">
        <v>0</v>
      </c>
      <c r="CD278" s="50">
        <v>0</v>
      </c>
      <c r="CE278" s="50">
        <v>0</v>
      </c>
      <c r="CF278" s="50">
        <v>0</v>
      </c>
      <c r="CG278" s="50">
        <v>0</v>
      </c>
      <c r="CH278" s="50">
        <v>0</v>
      </c>
      <c r="CI278" s="50">
        <v>0</v>
      </c>
      <c r="CJ278" s="51"/>
    </row>
    <row r="279" spans="1:88" s="52" customFormat="1" ht="63" x14ac:dyDescent="0.25">
      <c r="A279" s="47" t="s">
        <v>448</v>
      </c>
      <c r="B279" s="64" t="s">
        <v>490</v>
      </c>
      <c r="C279" s="54" t="s">
        <v>491</v>
      </c>
      <c r="D279" s="50">
        <v>0</v>
      </c>
      <c r="E279" s="50">
        <v>0</v>
      </c>
      <c r="F279" s="50">
        <v>0</v>
      </c>
      <c r="G279" s="50">
        <v>0</v>
      </c>
      <c r="H279" s="50">
        <v>0</v>
      </c>
      <c r="I279" s="50">
        <v>0</v>
      </c>
      <c r="J279" s="50">
        <v>0</v>
      </c>
      <c r="K279" s="50">
        <v>0</v>
      </c>
      <c r="L279" s="50">
        <v>0</v>
      </c>
      <c r="M279" s="50">
        <v>0</v>
      </c>
      <c r="N279" s="50">
        <v>0</v>
      </c>
      <c r="O279" s="50">
        <v>0</v>
      </c>
      <c r="P279" s="50">
        <v>0</v>
      </c>
      <c r="Q279" s="50">
        <v>0</v>
      </c>
      <c r="R279" s="50">
        <v>0</v>
      </c>
      <c r="S279" s="50">
        <v>0</v>
      </c>
      <c r="T279" s="50">
        <v>0</v>
      </c>
      <c r="U279" s="50">
        <v>0</v>
      </c>
      <c r="V279" s="50">
        <v>0</v>
      </c>
      <c r="W279" s="50">
        <v>0</v>
      </c>
      <c r="X279" s="50"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</v>
      </c>
      <c r="AF279" s="50">
        <v>0</v>
      </c>
      <c r="AG279" s="50">
        <v>0</v>
      </c>
      <c r="AH279" s="50">
        <v>0</v>
      </c>
      <c r="AI279" s="50">
        <v>0</v>
      </c>
      <c r="AJ279" s="50">
        <v>0</v>
      </c>
      <c r="AK279" s="50">
        <v>0</v>
      </c>
      <c r="AL279" s="50">
        <v>0</v>
      </c>
      <c r="AM279" s="50"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50">
        <v>0</v>
      </c>
      <c r="AW279" s="50">
        <v>0</v>
      </c>
      <c r="AX279" s="50">
        <v>0</v>
      </c>
      <c r="AY279" s="50">
        <v>0</v>
      </c>
      <c r="AZ279" s="50">
        <v>0</v>
      </c>
      <c r="BA279" s="50">
        <v>0</v>
      </c>
      <c r="BB279" s="50">
        <v>0</v>
      </c>
      <c r="BC279" s="50">
        <v>0</v>
      </c>
      <c r="BD279" s="50">
        <v>0</v>
      </c>
      <c r="BE279" s="50">
        <v>0</v>
      </c>
      <c r="BF279" s="50">
        <v>0</v>
      </c>
      <c r="BG279" s="50">
        <v>0</v>
      </c>
      <c r="BH279" s="50">
        <v>0</v>
      </c>
      <c r="BI279" s="50">
        <v>0</v>
      </c>
      <c r="BJ279" s="50">
        <v>0</v>
      </c>
      <c r="BK279" s="50">
        <v>0</v>
      </c>
      <c r="BL279" s="50">
        <v>0</v>
      </c>
      <c r="BM279" s="50">
        <v>0</v>
      </c>
      <c r="BN279" s="50">
        <v>0</v>
      </c>
      <c r="BO279" s="50">
        <v>3</v>
      </c>
      <c r="BP279" s="50">
        <v>0.16</v>
      </c>
      <c r="BQ279" s="50">
        <v>0</v>
      </c>
      <c r="BR279" s="50">
        <v>0.53100000000000003</v>
      </c>
      <c r="BS279" s="50">
        <v>0</v>
      </c>
      <c r="BT279" s="50">
        <v>0</v>
      </c>
      <c r="BU279" s="50">
        <v>0</v>
      </c>
      <c r="BV279" s="50">
        <v>0</v>
      </c>
      <c r="BW279" s="50">
        <v>0</v>
      </c>
      <c r="BX279" s="50">
        <v>0</v>
      </c>
      <c r="BY279" s="50">
        <v>0</v>
      </c>
      <c r="BZ279" s="50">
        <v>0</v>
      </c>
      <c r="CA279" s="50">
        <v>0</v>
      </c>
      <c r="CB279" s="50">
        <v>0</v>
      </c>
      <c r="CC279" s="50">
        <v>0</v>
      </c>
      <c r="CD279" s="50">
        <v>0</v>
      </c>
      <c r="CE279" s="50">
        <v>0</v>
      </c>
      <c r="CF279" s="50">
        <v>0</v>
      </c>
      <c r="CG279" s="50">
        <v>0</v>
      </c>
      <c r="CH279" s="50">
        <v>0</v>
      </c>
      <c r="CI279" s="50">
        <v>0</v>
      </c>
      <c r="CJ279" s="51"/>
    </row>
    <row r="280" spans="1:88" s="11" customFormat="1" ht="47.25" x14ac:dyDescent="0.25">
      <c r="A280" s="9" t="s">
        <v>195</v>
      </c>
      <c r="B280" s="21" t="s">
        <v>196</v>
      </c>
      <c r="C280" s="22" t="s">
        <v>104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20">
        <v>0</v>
      </c>
      <c r="P280" s="20">
        <v>0</v>
      </c>
      <c r="Q280" s="20">
        <v>0</v>
      </c>
      <c r="R280" s="20">
        <v>0</v>
      </c>
      <c r="S280" s="20">
        <v>0</v>
      </c>
      <c r="T280" s="20">
        <v>0</v>
      </c>
      <c r="U280" s="20">
        <v>0</v>
      </c>
      <c r="V280" s="20">
        <v>0</v>
      </c>
      <c r="W280" s="20">
        <v>0</v>
      </c>
      <c r="X280" s="17">
        <v>0</v>
      </c>
      <c r="Y280" s="20">
        <v>0</v>
      </c>
      <c r="Z280" s="20">
        <v>0</v>
      </c>
      <c r="AA280" s="20">
        <v>0</v>
      </c>
      <c r="AB280" s="20">
        <v>0</v>
      </c>
      <c r="AC280" s="20">
        <v>0</v>
      </c>
      <c r="AD280" s="20">
        <v>0</v>
      </c>
      <c r="AE280" s="17">
        <v>0</v>
      </c>
      <c r="AF280" s="20">
        <v>0</v>
      </c>
      <c r="AG280" s="20">
        <v>0</v>
      </c>
      <c r="AH280" s="20">
        <v>0</v>
      </c>
      <c r="AI280" s="20">
        <v>0</v>
      </c>
      <c r="AJ280" s="20">
        <v>0</v>
      </c>
      <c r="AK280" s="20">
        <v>0</v>
      </c>
      <c r="AL280" s="20">
        <v>0</v>
      </c>
      <c r="AM280" s="20">
        <v>0</v>
      </c>
      <c r="AN280" s="20">
        <v>0</v>
      </c>
      <c r="AO280" s="20">
        <v>0</v>
      </c>
      <c r="AP280" s="20">
        <v>0</v>
      </c>
      <c r="AQ280" s="20">
        <v>0</v>
      </c>
      <c r="AR280" s="20">
        <v>0</v>
      </c>
      <c r="AS280" s="20">
        <v>0</v>
      </c>
      <c r="AT280" s="20">
        <v>0</v>
      </c>
      <c r="AU280" s="20">
        <v>0</v>
      </c>
      <c r="AV280" s="20">
        <v>0</v>
      </c>
      <c r="AW280" s="20">
        <v>0</v>
      </c>
      <c r="AX280" s="20">
        <v>0</v>
      </c>
      <c r="AY280" s="20">
        <v>0</v>
      </c>
      <c r="AZ280" s="20">
        <v>0</v>
      </c>
      <c r="BA280" s="20">
        <v>0</v>
      </c>
      <c r="BB280" s="20">
        <v>0</v>
      </c>
      <c r="BC280" s="20">
        <v>0</v>
      </c>
      <c r="BD280" s="20">
        <v>0</v>
      </c>
      <c r="BE280" s="20">
        <v>0</v>
      </c>
      <c r="BF280" s="20">
        <v>0</v>
      </c>
      <c r="BG280" s="20">
        <v>0</v>
      </c>
      <c r="BH280" s="20">
        <v>0</v>
      </c>
      <c r="BI280" s="20">
        <v>0</v>
      </c>
      <c r="BJ280" s="20">
        <v>0</v>
      </c>
      <c r="BK280" s="20">
        <v>0</v>
      </c>
      <c r="BL280" s="20">
        <v>0</v>
      </c>
      <c r="BM280" s="20">
        <v>0</v>
      </c>
      <c r="BN280" s="20">
        <v>0</v>
      </c>
      <c r="BO280" s="20">
        <v>0</v>
      </c>
      <c r="BP280" s="20">
        <v>0</v>
      </c>
      <c r="BQ280" s="20">
        <v>0</v>
      </c>
      <c r="BR280" s="20">
        <v>0</v>
      </c>
      <c r="BS280" s="20">
        <v>0</v>
      </c>
      <c r="BT280" s="20">
        <v>0</v>
      </c>
      <c r="BU280" s="20">
        <v>0</v>
      </c>
      <c r="BV280" s="20">
        <v>0</v>
      </c>
      <c r="BW280" s="20">
        <v>0</v>
      </c>
      <c r="BX280" s="20">
        <v>0</v>
      </c>
      <c r="BY280" s="20">
        <v>0</v>
      </c>
      <c r="BZ280" s="20">
        <v>0</v>
      </c>
      <c r="CA280" s="20">
        <v>0</v>
      </c>
      <c r="CB280" s="20">
        <v>0</v>
      </c>
      <c r="CC280" s="20">
        <v>0</v>
      </c>
      <c r="CD280" s="20">
        <v>0</v>
      </c>
      <c r="CE280" s="20">
        <v>0</v>
      </c>
      <c r="CF280" s="20">
        <v>0</v>
      </c>
      <c r="CG280" s="20">
        <v>0</v>
      </c>
      <c r="CH280" s="20">
        <v>0</v>
      </c>
      <c r="CI280" s="20">
        <v>0</v>
      </c>
      <c r="CJ280" s="10"/>
    </row>
    <row r="281" spans="1:88" s="11" customFormat="1" ht="30.75" customHeight="1" x14ac:dyDescent="0.25">
      <c r="A281" s="9" t="s">
        <v>197</v>
      </c>
      <c r="B281" s="21" t="s">
        <v>198</v>
      </c>
      <c r="C281" s="22" t="s">
        <v>104</v>
      </c>
      <c r="D281" s="20">
        <v>0</v>
      </c>
      <c r="E281" s="20">
        <f t="shared" ref="E281:J281" si="150">SUM(E282:E375)</f>
        <v>0</v>
      </c>
      <c r="F281" s="20">
        <f t="shared" si="150"/>
        <v>0</v>
      </c>
      <c r="G281" s="20">
        <f t="shared" si="150"/>
        <v>0</v>
      </c>
      <c r="H281" s="20">
        <f t="shared" si="150"/>
        <v>0</v>
      </c>
      <c r="I281" s="20">
        <f t="shared" si="150"/>
        <v>0</v>
      </c>
      <c r="J281" s="20">
        <f t="shared" si="150"/>
        <v>11</v>
      </c>
      <c r="K281" s="20">
        <v>0</v>
      </c>
      <c r="L281" s="20">
        <f t="shared" ref="L281:Q281" si="151">SUM(L282:L375)</f>
        <v>0</v>
      </c>
      <c r="M281" s="20">
        <f t="shared" si="151"/>
        <v>0</v>
      </c>
      <c r="N281" s="20">
        <f t="shared" si="151"/>
        <v>0</v>
      </c>
      <c r="O281" s="20">
        <f t="shared" si="151"/>
        <v>0</v>
      </c>
      <c r="P281" s="20">
        <f t="shared" si="151"/>
        <v>0</v>
      </c>
      <c r="Q281" s="20">
        <f t="shared" si="151"/>
        <v>11</v>
      </c>
      <c r="R281" s="20">
        <v>0</v>
      </c>
      <c r="S281" s="20">
        <f t="shared" ref="S281:X281" si="152">SUM(S282:S375)</f>
        <v>0</v>
      </c>
      <c r="T281" s="20">
        <f t="shared" si="152"/>
        <v>0</v>
      </c>
      <c r="U281" s="20">
        <f t="shared" si="152"/>
        <v>0</v>
      </c>
      <c r="V281" s="20">
        <f t="shared" si="152"/>
        <v>0</v>
      </c>
      <c r="W281" s="20">
        <f t="shared" si="152"/>
        <v>0</v>
      </c>
      <c r="X281" s="20">
        <f t="shared" si="152"/>
        <v>3</v>
      </c>
      <c r="Y281" s="20">
        <v>0</v>
      </c>
      <c r="Z281" s="20">
        <f t="shared" ref="Z281:AE281" si="153">SUM(Z282:Z375)</f>
        <v>0</v>
      </c>
      <c r="AA281" s="20">
        <f t="shared" si="153"/>
        <v>0</v>
      </c>
      <c r="AB281" s="20">
        <f t="shared" si="153"/>
        <v>0</v>
      </c>
      <c r="AC281" s="20">
        <f t="shared" si="153"/>
        <v>0</v>
      </c>
      <c r="AD281" s="20">
        <f t="shared" si="153"/>
        <v>0</v>
      </c>
      <c r="AE281" s="20">
        <f t="shared" si="153"/>
        <v>4</v>
      </c>
      <c r="AF281" s="20">
        <v>0</v>
      </c>
      <c r="AG281" s="20">
        <f t="shared" ref="AG281:AL281" si="154">SUM(AG282:AG375)</f>
        <v>0</v>
      </c>
      <c r="AH281" s="20">
        <f t="shared" si="154"/>
        <v>0</v>
      </c>
      <c r="AI281" s="20">
        <f t="shared" si="154"/>
        <v>0</v>
      </c>
      <c r="AJ281" s="20">
        <f t="shared" si="154"/>
        <v>0</v>
      </c>
      <c r="AK281" s="20">
        <f t="shared" si="154"/>
        <v>0</v>
      </c>
      <c r="AL281" s="20">
        <f t="shared" si="154"/>
        <v>26</v>
      </c>
      <c r="AM281" s="20">
        <v>0</v>
      </c>
      <c r="AN281" s="20">
        <f t="shared" ref="AN281:AS281" si="155">SUM(AN282:AN375)</f>
        <v>0</v>
      </c>
      <c r="AO281" s="20">
        <f t="shared" si="155"/>
        <v>0</v>
      </c>
      <c r="AP281" s="20">
        <f t="shared" si="155"/>
        <v>0</v>
      </c>
      <c r="AQ281" s="20">
        <f t="shared" si="155"/>
        <v>0</v>
      </c>
      <c r="AR281" s="20">
        <f t="shared" si="155"/>
        <v>0</v>
      </c>
      <c r="AS281" s="20">
        <f t="shared" si="155"/>
        <v>19</v>
      </c>
      <c r="AT281" s="20">
        <v>0</v>
      </c>
      <c r="AU281" s="20">
        <f t="shared" ref="AU281:AZ281" si="156">SUM(AU282:AU375)</f>
        <v>0</v>
      </c>
      <c r="AV281" s="20">
        <f t="shared" si="156"/>
        <v>0</v>
      </c>
      <c r="AW281" s="20">
        <f t="shared" si="156"/>
        <v>0</v>
      </c>
      <c r="AX281" s="20">
        <f t="shared" si="156"/>
        <v>0</v>
      </c>
      <c r="AY281" s="20">
        <f t="shared" si="156"/>
        <v>0</v>
      </c>
      <c r="AZ281" s="20">
        <f t="shared" si="156"/>
        <v>5</v>
      </c>
      <c r="BA281" s="20">
        <v>0</v>
      </c>
      <c r="BB281" s="20">
        <f t="shared" ref="BB281:BG281" si="157">SUM(BB282:BB375)</f>
        <v>0</v>
      </c>
      <c r="BC281" s="20">
        <f t="shared" si="157"/>
        <v>0</v>
      </c>
      <c r="BD281" s="20">
        <f t="shared" si="157"/>
        <v>0</v>
      </c>
      <c r="BE281" s="20">
        <f t="shared" si="157"/>
        <v>0</v>
      </c>
      <c r="BF281" s="20">
        <f t="shared" si="157"/>
        <v>0</v>
      </c>
      <c r="BG281" s="20">
        <f t="shared" si="157"/>
        <v>20</v>
      </c>
      <c r="BH281" s="20">
        <v>0</v>
      </c>
      <c r="BI281" s="20">
        <f t="shared" ref="BI281:BK281" si="158">SUM(BI282:BI375)</f>
        <v>0</v>
      </c>
      <c r="BJ281" s="20">
        <f t="shared" si="158"/>
        <v>0</v>
      </c>
      <c r="BK281" s="20">
        <f t="shared" si="158"/>
        <v>0</v>
      </c>
      <c r="BL281" s="20">
        <f>SUM(BL282:BL384)</f>
        <v>0</v>
      </c>
      <c r="BM281" s="20">
        <f>SUM(BM282:BM384)</f>
        <v>0</v>
      </c>
      <c r="BN281" s="20">
        <f>SUM(BN282:BN384)</f>
        <v>4</v>
      </c>
      <c r="BO281" s="20">
        <v>0</v>
      </c>
      <c r="BP281" s="20">
        <f t="shared" ref="BP281:BU281" si="159">SUM(BP282:BP384)</f>
        <v>0</v>
      </c>
      <c r="BQ281" s="20">
        <f t="shared" si="159"/>
        <v>0</v>
      </c>
      <c r="BR281" s="20">
        <f t="shared" si="159"/>
        <v>0</v>
      </c>
      <c r="BS281" s="20">
        <f t="shared" si="159"/>
        <v>0</v>
      </c>
      <c r="BT281" s="20">
        <f t="shared" si="159"/>
        <v>0</v>
      </c>
      <c r="BU281" s="20">
        <f t="shared" si="159"/>
        <v>9</v>
      </c>
      <c r="BV281" s="20">
        <v>0</v>
      </c>
      <c r="BW281" s="20">
        <f t="shared" ref="BW281:CB281" si="160">SUM(BW282:BW375)</f>
        <v>0</v>
      </c>
      <c r="BX281" s="20">
        <f t="shared" si="160"/>
        <v>0</v>
      </c>
      <c r="BY281" s="20">
        <f t="shared" si="160"/>
        <v>0</v>
      </c>
      <c r="BZ281" s="20">
        <f t="shared" si="160"/>
        <v>0</v>
      </c>
      <c r="CA281" s="20">
        <f t="shared" si="160"/>
        <v>0</v>
      </c>
      <c r="CB281" s="20">
        <f t="shared" si="160"/>
        <v>4</v>
      </c>
      <c r="CC281" s="20">
        <v>0</v>
      </c>
      <c r="CD281" s="20">
        <f t="shared" ref="CD281:CI281" si="161">SUM(CD282:CD375)</f>
        <v>0</v>
      </c>
      <c r="CE281" s="20">
        <f t="shared" si="161"/>
        <v>0</v>
      </c>
      <c r="CF281" s="20">
        <f t="shared" si="161"/>
        <v>0</v>
      </c>
      <c r="CG281" s="20">
        <f t="shared" si="161"/>
        <v>0</v>
      </c>
      <c r="CH281" s="20">
        <f t="shared" si="161"/>
        <v>0</v>
      </c>
      <c r="CI281" s="20">
        <f t="shared" si="161"/>
        <v>4</v>
      </c>
      <c r="CJ281" s="10"/>
    </row>
    <row r="282" spans="1:88" s="11" customFormat="1" ht="47.25" x14ac:dyDescent="0.25">
      <c r="A282" s="9" t="s">
        <v>99</v>
      </c>
      <c r="B282" s="18" t="str">
        <f>[1]Лист1!B203</f>
        <v>Приобретение объекта незавершенного строительства под административное здание 1 шт. в ОП г. Мелеуз</v>
      </c>
      <c r="C282" s="19" t="str">
        <f>[1]Лист1!C203</f>
        <v>L_ГИП_59</v>
      </c>
      <c r="D282" s="20">
        <v>1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1</v>
      </c>
      <c r="K282" s="20">
        <v>1</v>
      </c>
      <c r="L282" s="20">
        <v>0</v>
      </c>
      <c r="M282" s="20">
        <v>0</v>
      </c>
      <c r="N282" s="20">
        <v>0</v>
      </c>
      <c r="O282" s="20">
        <v>0</v>
      </c>
      <c r="P282" s="20">
        <v>0</v>
      </c>
      <c r="Q282" s="20">
        <v>1</v>
      </c>
      <c r="R282" s="20">
        <v>0</v>
      </c>
      <c r="S282" s="20">
        <v>0</v>
      </c>
      <c r="T282" s="20">
        <v>0</v>
      </c>
      <c r="U282" s="20">
        <v>0</v>
      </c>
      <c r="V282" s="20">
        <v>0</v>
      </c>
      <c r="W282" s="20">
        <v>0</v>
      </c>
      <c r="X282" s="20">
        <v>0</v>
      </c>
      <c r="Y282" s="20">
        <v>0</v>
      </c>
      <c r="Z282" s="20">
        <v>0</v>
      </c>
      <c r="AA282" s="20">
        <v>0</v>
      </c>
      <c r="AB282" s="20">
        <v>0</v>
      </c>
      <c r="AC282" s="20">
        <v>0</v>
      </c>
      <c r="AD282" s="20">
        <v>0</v>
      </c>
      <c r="AE282" s="20">
        <v>0</v>
      </c>
      <c r="AF282" s="20">
        <v>0</v>
      </c>
      <c r="AG282" s="20">
        <v>0</v>
      </c>
      <c r="AH282" s="20">
        <v>0</v>
      </c>
      <c r="AI282" s="20">
        <v>0</v>
      </c>
      <c r="AJ282" s="20">
        <v>0</v>
      </c>
      <c r="AK282" s="20">
        <v>0</v>
      </c>
      <c r="AL282" s="20">
        <v>0</v>
      </c>
      <c r="AM282" s="20">
        <v>0</v>
      </c>
      <c r="AN282" s="20">
        <v>0</v>
      </c>
      <c r="AO282" s="20">
        <v>0</v>
      </c>
      <c r="AP282" s="20">
        <v>0</v>
      </c>
      <c r="AQ282" s="20">
        <v>0</v>
      </c>
      <c r="AR282" s="20">
        <v>0</v>
      </c>
      <c r="AS282" s="20">
        <v>0</v>
      </c>
      <c r="AT282" s="20">
        <v>0</v>
      </c>
      <c r="AU282" s="20">
        <v>0</v>
      </c>
      <c r="AV282" s="20">
        <v>0</v>
      </c>
      <c r="AW282" s="20">
        <v>0</v>
      </c>
      <c r="AX282" s="20">
        <v>0</v>
      </c>
      <c r="AY282" s="20">
        <v>0</v>
      </c>
      <c r="AZ282" s="20">
        <v>0</v>
      </c>
      <c r="BA282" s="20">
        <v>0</v>
      </c>
      <c r="BB282" s="20">
        <v>0</v>
      </c>
      <c r="BC282" s="20">
        <v>0</v>
      </c>
      <c r="BD282" s="20">
        <v>0</v>
      </c>
      <c r="BE282" s="20">
        <v>0</v>
      </c>
      <c r="BF282" s="20">
        <v>0</v>
      </c>
      <c r="BG282" s="20">
        <v>0</v>
      </c>
      <c r="BH282" s="20">
        <v>0</v>
      </c>
      <c r="BI282" s="20">
        <v>0</v>
      </c>
      <c r="BJ282" s="20">
        <v>0</v>
      </c>
      <c r="BK282" s="20">
        <v>0</v>
      </c>
      <c r="BL282" s="20">
        <v>0</v>
      </c>
      <c r="BM282" s="20">
        <v>0</v>
      </c>
      <c r="BN282" s="20">
        <v>0</v>
      </c>
      <c r="BO282" s="20">
        <v>0</v>
      </c>
      <c r="BP282" s="20">
        <v>0</v>
      </c>
      <c r="BQ282" s="20">
        <v>0</v>
      </c>
      <c r="BR282" s="20">
        <v>0</v>
      </c>
      <c r="BS282" s="20">
        <v>0</v>
      </c>
      <c r="BT282" s="20">
        <v>0</v>
      </c>
      <c r="BU282" s="20">
        <v>0</v>
      </c>
      <c r="BV282" s="20">
        <v>0</v>
      </c>
      <c r="BW282" s="20">
        <v>0</v>
      </c>
      <c r="BX282" s="20">
        <v>0</v>
      </c>
      <c r="BY282" s="20">
        <v>0</v>
      </c>
      <c r="BZ282" s="20">
        <v>0</v>
      </c>
      <c r="CA282" s="20">
        <v>0</v>
      </c>
      <c r="CB282" s="20">
        <v>0</v>
      </c>
      <c r="CC282" s="20">
        <v>0</v>
      </c>
      <c r="CD282" s="20">
        <v>0</v>
      </c>
      <c r="CE282" s="20">
        <v>0</v>
      </c>
      <c r="CF282" s="20">
        <v>0</v>
      </c>
      <c r="CG282" s="20">
        <v>0</v>
      </c>
      <c r="CH282" s="20">
        <v>0</v>
      </c>
      <c r="CI282" s="20">
        <v>0</v>
      </c>
      <c r="CJ282" s="13"/>
    </row>
    <row r="283" spans="1:88" s="11" customFormat="1" ht="47.25" x14ac:dyDescent="0.25">
      <c r="A283" s="9">
        <f>A282+1</f>
        <v>2</v>
      </c>
      <c r="B283" s="18" t="str">
        <f>[1]Лист1!B204</f>
        <v>Строительство административного здания с гаражом в ОП с. Новобелокатай (2 Этап - Строительно-монтажные работы 2021г.)</v>
      </c>
      <c r="C283" s="19" t="str">
        <f>[1]Лист1!C204</f>
        <v>L_ГИП_60</v>
      </c>
      <c r="D283" s="20">
        <v>4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20">
        <v>0</v>
      </c>
      <c r="K283" s="20" t="s">
        <v>211</v>
      </c>
      <c r="L283" s="20">
        <v>0</v>
      </c>
      <c r="M283" s="20">
        <v>0</v>
      </c>
      <c r="N283" s="20">
        <v>0</v>
      </c>
      <c r="O283" s="20">
        <v>0</v>
      </c>
      <c r="P283" s="20">
        <v>0</v>
      </c>
      <c r="Q283" s="20">
        <v>0</v>
      </c>
      <c r="R283" s="20">
        <v>0</v>
      </c>
      <c r="S283" s="20">
        <v>0</v>
      </c>
      <c r="T283" s="20">
        <v>0</v>
      </c>
      <c r="U283" s="20">
        <v>0</v>
      </c>
      <c r="V283" s="20">
        <v>0</v>
      </c>
      <c r="W283" s="20">
        <v>0</v>
      </c>
      <c r="X283" s="20">
        <v>0</v>
      </c>
      <c r="Y283" s="20">
        <v>0</v>
      </c>
      <c r="Z283" s="20">
        <v>0</v>
      </c>
      <c r="AA283" s="20">
        <v>0</v>
      </c>
      <c r="AB283" s="20">
        <v>0</v>
      </c>
      <c r="AC283" s="20">
        <v>0</v>
      </c>
      <c r="AD283" s="20">
        <v>0</v>
      </c>
      <c r="AE283" s="20">
        <v>0</v>
      </c>
      <c r="AF283" s="20">
        <v>0</v>
      </c>
      <c r="AG283" s="20">
        <v>0</v>
      </c>
      <c r="AH283" s="20">
        <v>0</v>
      </c>
      <c r="AI283" s="20">
        <v>0</v>
      </c>
      <c r="AJ283" s="20">
        <v>0</v>
      </c>
      <c r="AK283" s="20">
        <v>0</v>
      </c>
      <c r="AL283" s="20">
        <v>0</v>
      </c>
      <c r="AM283" s="20">
        <v>0</v>
      </c>
      <c r="AN283" s="20">
        <v>0</v>
      </c>
      <c r="AO283" s="20">
        <v>0</v>
      </c>
      <c r="AP283" s="20">
        <v>0</v>
      </c>
      <c r="AQ283" s="20">
        <v>0</v>
      </c>
      <c r="AR283" s="20">
        <v>0</v>
      </c>
      <c r="AS283" s="20">
        <v>0</v>
      </c>
      <c r="AT283" s="20">
        <v>0</v>
      </c>
      <c r="AU283" s="20">
        <v>0</v>
      </c>
      <c r="AV283" s="20">
        <v>0</v>
      </c>
      <c r="AW283" s="20">
        <v>0</v>
      </c>
      <c r="AX283" s="20">
        <v>0</v>
      </c>
      <c r="AY283" s="20">
        <v>0</v>
      </c>
      <c r="AZ283" s="20">
        <v>0</v>
      </c>
      <c r="BA283" s="20">
        <v>0</v>
      </c>
      <c r="BB283" s="20">
        <v>0</v>
      </c>
      <c r="BC283" s="20">
        <v>0</v>
      </c>
      <c r="BD283" s="20">
        <v>0</v>
      </c>
      <c r="BE283" s="20">
        <v>0</v>
      </c>
      <c r="BF283" s="20">
        <v>0</v>
      </c>
      <c r="BG283" s="20">
        <v>0</v>
      </c>
      <c r="BH283" s="20">
        <v>0</v>
      </c>
      <c r="BI283" s="20">
        <v>0</v>
      </c>
      <c r="BJ283" s="20">
        <v>0</v>
      </c>
      <c r="BK283" s="20">
        <v>0</v>
      </c>
      <c r="BL283" s="20">
        <v>0</v>
      </c>
      <c r="BM283" s="20">
        <v>0</v>
      </c>
      <c r="BN283" s="20">
        <v>0</v>
      </c>
      <c r="BO283" s="20">
        <v>0</v>
      </c>
      <c r="BP283" s="20">
        <v>0</v>
      </c>
      <c r="BQ283" s="20">
        <v>0</v>
      </c>
      <c r="BR283" s="20">
        <v>0</v>
      </c>
      <c r="BS283" s="20">
        <v>0</v>
      </c>
      <c r="BT283" s="20">
        <v>0</v>
      </c>
      <c r="BU283" s="20">
        <v>0</v>
      </c>
      <c r="BV283" s="20">
        <v>0</v>
      </c>
      <c r="BW283" s="20">
        <v>0</v>
      </c>
      <c r="BX283" s="20">
        <v>0</v>
      </c>
      <c r="BY283" s="20">
        <v>0</v>
      </c>
      <c r="BZ283" s="20">
        <v>0</v>
      </c>
      <c r="CA283" s="20">
        <v>0</v>
      </c>
      <c r="CB283" s="20">
        <v>0</v>
      </c>
      <c r="CC283" s="20">
        <v>0</v>
      </c>
      <c r="CD283" s="20">
        <v>0</v>
      </c>
      <c r="CE283" s="20">
        <v>0</v>
      </c>
      <c r="CF283" s="20">
        <v>0</v>
      </c>
      <c r="CG283" s="20">
        <v>0</v>
      </c>
      <c r="CH283" s="20">
        <v>0</v>
      </c>
      <c r="CI283" s="20">
        <v>0</v>
      </c>
      <c r="CJ283" s="13"/>
    </row>
    <row r="284" spans="1:88" s="11" customFormat="1" ht="31.5" x14ac:dyDescent="0.25">
      <c r="A284" s="9">
        <f t="shared" ref="A284:A348" si="162">A283+1</f>
        <v>3</v>
      </c>
      <c r="B284" s="18" t="str">
        <f>[1]Лист1!B205</f>
        <v>Строительство гаража в ОП с. Федоровка (1 этап - Проектно-изыскательские работы 2021г.)</v>
      </c>
      <c r="C284" s="19" t="str">
        <f>[1]Лист1!C205</f>
        <v>L_ГИП_61</v>
      </c>
      <c r="D284" s="20">
        <v>4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>
        <v>0</v>
      </c>
      <c r="K284" s="20">
        <v>4</v>
      </c>
      <c r="L284" s="20">
        <v>0</v>
      </c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  <c r="S284" s="20">
        <v>0</v>
      </c>
      <c r="T284" s="20">
        <v>0</v>
      </c>
      <c r="U284" s="20">
        <v>0</v>
      </c>
      <c r="V284" s="20">
        <v>0</v>
      </c>
      <c r="W284" s="20">
        <v>0</v>
      </c>
      <c r="X284" s="20">
        <v>0</v>
      </c>
      <c r="Y284" s="20">
        <v>0</v>
      </c>
      <c r="Z284" s="20">
        <v>0</v>
      </c>
      <c r="AA284" s="20">
        <v>0</v>
      </c>
      <c r="AB284" s="20">
        <v>0</v>
      </c>
      <c r="AC284" s="20">
        <v>0</v>
      </c>
      <c r="AD284" s="20">
        <v>0</v>
      </c>
      <c r="AE284" s="20">
        <v>0</v>
      </c>
      <c r="AF284" s="20">
        <v>0</v>
      </c>
      <c r="AG284" s="20">
        <v>0</v>
      </c>
      <c r="AH284" s="20">
        <v>0</v>
      </c>
      <c r="AI284" s="20">
        <v>0</v>
      </c>
      <c r="AJ284" s="20">
        <v>0</v>
      </c>
      <c r="AK284" s="20">
        <v>0</v>
      </c>
      <c r="AL284" s="20">
        <v>0</v>
      </c>
      <c r="AM284" s="20">
        <v>0</v>
      </c>
      <c r="AN284" s="20">
        <v>0</v>
      </c>
      <c r="AO284" s="20">
        <v>0</v>
      </c>
      <c r="AP284" s="20">
        <v>0</v>
      </c>
      <c r="AQ284" s="20">
        <v>0</v>
      </c>
      <c r="AR284" s="20">
        <v>0</v>
      </c>
      <c r="AS284" s="20">
        <v>0</v>
      </c>
      <c r="AT284" s="20">
        <v>0</v>
      </c>
      <c r="AU284" s="20">
        <v>0</v>
      </c>
      <c r="AV284" s="20">
        <v>0</v>
      </c>
      <c r="AW284" s="20">
        <v>0</v>
      </c>
      <c r="AX284" s="20">
        <v>0</v>
      </c>
      <c r="AY284" s="20">
        <v>0</v>
      </c>
      <c r="AZ284" s="20">
        <v>0</v>
      </c>
      <c r="BA284" s="20">
        <v>0</v>
      </c>
      <c r="BB284" s="20">
        <v>0</v>
      </c>
      <c r="BC284" s="20">
        <v>0</v>
      </c>
      <c r="BD284" s="20">
        <v>0</v>
      </c>
      <c r="BE284" s="20">
        <v>0</v>
      </c>
      <c r="BF284" s="20">
        <v>0</v>
      </c>
      <c r="BG284" s="20">
        <v>0</v>
      </c>
      <c r="BH284" s="20">
        <v>0</v>
      </c>
      <c r="BI284" s="20">
        <v>0</v>
      </c>
      <c r="BJ284" s="20">
        <v>0</v>
      </c>
      <c r="BK284" s="20">
        <v>0</v>
      </c>
      <c r="BL284" s="20">
        <v>0</v>
      </c>
      <c r="BM284" s="20">
        <v>0</v>
      </c>
      <c r="BN284" s="20">
        <v>0</v>
      </c>
      <c r="BO284" s="20">
        <v>0</v>
      </c>
      <c r="BP284" s="20">
        <v>0</v>
      </c>
      <c r="BQ284" s="20">
        <v>0</v>
      </c>
      <c r="BR284" s="20">
        <v>0</v>
      </c>
      <c r="BS284" s="20">
        <v>0</v>
      </c>
      <c r="BT284" s="20">
        <v>0</v>
      </c>
      <c r="BU284" s="20">
        <v>0</v>
      </c>
      <c r="BV284" s="20">
        <v>0</v>
      </c>
      <c r="BW284" s="20">
        <v>0</v>
      </c>
      <c r="BX284" s="20">
        <v>0</v>
      </c>
      <c r="BY284" s="20">
        <v>0</v>
      </c>
      <c r="BZ284" s="20">
        <v>0</v>
      </c>
      <c r="CA284" s="20">
        <v>0</v>
      </c>
      <c r="CB284" s="20">
        <v>0</v>
      </c>
      <c r="CC284" s="20">
        <v>0</v>
      </c>
      <c r="CD284" s="20">
        <v>0</v>
      </c>
      <c r="CE284" s="20">
        <v>0</v>
      </c>
      <c r="CF284" s="20">
        <v>0</v>
      </c>
      <c r="CG284" s="20">
        <v>0</v>
      </c>
      <c r="CH284" s="20">
        <v>0</v>
      </c>
      <c r="CI284" s="20">
        <v>0</v>
      </c>
      <c r="CJ284" s="13"/>
    </row>
    <row r="285" spans="1:88" s="11" customFormat="1" ht="31.5" x14ac:dyDescent="0.25">
      <c r="A285" s="9">
        <f t="shared" si="162"/>
        <v>4</v>
      </c>
      <c r="B285" s="18" t="str">
        <f>[1]Лист1!B206</f>
        <v>Приобретение автогидроподъемника ГАЗон NEXT C42A43 1 шт. в ОП с. Красноусольский</v>
      </c>
      <c r="C285" s="19" t="str">
        <f>[1]Лист1!C206</f>
        <v>L_ГИП_62</v>
      </c>
      <c r="D285" s="20">
        <v>3</v>
      </c>
      <c r="E285" s="20">
        <v>0</v>
      </c>
      <c r="F285" s="20">
        <v>0</v>
      </c>
      <c r="G285" s="20">
        <v>0</v>
      </c>
      <c r="H285" s="20">
        <v>0</v>
      </c>
      <c r="I285" s="20">
        <v>0</v>
      </c>
      <c r="J285" s="20">
        <v>1</v>
      </c>
      <c r="K285" s="20">
        <v>3</v>
      </c>
      <c r="L285" s="20">
        <v>0</v>
      </c>
      <c r="M285" s="20">
        <v>0</v>
      </c>
      <c r="N285" s="20">
        <v>0</v>
      </c>
      <c r="O285" s="20">
        <v>0</v>
      </c>
      <c r="P285" s="20">
        <v>0</v>
      </c>
      <c r="Q285" s="20">
        <v>1</v>
      </c>
      <c r="R285" s="20">
        <v>0</v>
      </c>
      <c r="S285" s="20">
        <v>0</v>
      </c>
      <c r="T285" s="20">
        <v>0</v>
      </c>
      <c r="U285" s="20">
        <v>0</v>
      </c>
      <c r="V285" s="20">
        <v>0</v>
      </c>
      <c r="W285" s="20">
        <v>0</v>
      </c>
      <c r="X285" s="20">
        <v>0</v>
      </c>
      <c r="Y285" s="20">
        <v>0</v>
      </c>
      <c r="Z285" s="20">
        <v>0</v>
      </c>
      <c r="AA285" s="20">
        <v>0</v>
      </c>
      <c r="AB285" s="20">
        <v>0</v>
      </c>
      <c r="AC285" s="20">
        <v>0</v>
      </c>
      <c r="AD285" s="20">
        <v>0</v>
      </c>
      <c r="AE285" s="20">
        <v>0</v>
      </c>
      <c r="AF285" s="20">
        <v>0</v>
      </c>
      <c r="AG285" s="20">
        <v>0</v>
      </c>
      <c r="AH285" s="20">
        <v>0</v>
      </c>
      <c r="AI285" s="20">
        <v>0</v>
      </c>
      <c r="AJ285" s="20">
        <v>0</v>
      </c>
      <c r="AK285" s="20">
        <v>0</v>
      </c>
      <c r="AL285" s="20">
        <v>0</v>
      </c>
      <c r="AM285" s="20">
        <v>0</v>
      </c>
      <c r="AN285" s="20">
        <v>0</v>
      </c>
      <c r="AO285" s="20">
        <v>0</v>
      </c>
      <c r="AP285" s="20">
        <v>0</v>
      </c>
      <c r="AQ285" s="20">
        <v>0</v>
      </c>
      <c r="AR285" s="20">
        <v>0</v>
      </c>
      <c r="AS285" s="20">
        <v>0</v>
      </c>
      <c r="AT285" s="20">
        <v>0</v>
      </c>
      <c r="AU285" s="20">
        <v>0</v>
      </c>
      <c r="AV285" s="20">
        <v>0</v>
      </c>
      <c r="AW285" s="20">
        <v>0</v>
      </c>
      <c r="AX285" s="20">
        <v>0</v>
      </c>
      <c r="AY285" s="20">
        <v>0</v>
      </c>
      <c r="AZ285" s="20">
        <v>0</v>
      </c>
      <c r="BA285" s="20">
        <v>0</v>
      </c>
      <c r="BB285" s="20">
        <v>0</v>
      </c>
      <c r="BC285" s="20">
        <v>0</v>
      </c>
      <c r="BD285" s="20">
        <v>0</v>
      </c>
      <c r="BE285" s="20">
        <v>0</v>
      </c>
      <c r="BF285" s="20">
        <v>0</v>
      </c>
      <c r="BG285" s="20">
        <v>0</v>
      </c>
      <c r="BH285" s="20">
        <v>0</v>
      </c>
      <c r="BI285" s="20">
        <v>0</v>
      </c>
      <c r="BJ285" s="20">
        <v>0</v>
      </c>
      <c r="BK285" s="20">
        <v>0</v>
      </c>
      <c r="BL285" s="20">
        <v>0</v>
      </c>
      <c r="BM285" s="20">
        <v>0</v>
      </c>
      <c r="BN285" s="20">
        <v>0</v>
      </c>
      <c r="BO285" s="20">
        <v>0</v>
      </c>
      <c r="BP285" s="20">
        <v>0</v>
      </c>
      <c r="BQ285" s="20">
        <v>0</v>
      </c>
      <c r="BR285" s="20">
        <v>0</v>
      </c>
      <c r="BS285" s="20">
        <v>0</v>
      </c>
      <c r="BT285" s="20">
        <v>0</v>
      </c>
      <c r="BU285" s="20">
        <v>0</v>
      </c>
      <c r="BV285" s="20">
        <v>0</v>
      </c>
      <c r="BW285" s="20">
        <v>0</v>
      </c>
      <c r="BX285" s="20">
        <v>0</v>
      </c>
      <c r="BY285" s="20">
        <v>0</v>
      </c>
      <c r="BZ285" s="20">
        <v>0</v>
      </c>
      <c r="CA285" s="20">
        <v>0</v>
      </c>
      <c r="CB285" s="20">
        <v>0</v>
      </c>
      <c r="CC285" s="20">
        <v>0</v>
      </c>
      <c r="CD285" s="20">
        <v>0</v>
      </c>
      <c r="CE285" s="20">
        <v>0</v>
      </c>
      <c r="CF285" s="20">
        <v>0</v>
      </c>
      <c r="CG285" s="20">
        <v>0</v>
      </c>
      <c r="CH285" s="20">
        <v>0</v>
      </c>
      <c r="CI285" s="20">
        <v>0</v>
      </c>
      <c r="CJ285" s="13"/>
    </row>
    <row r="286" spans="1:88" s="11" customFormat="1" ht="31.5" x14ac:dyDescent="0.25">
      <c r="A286" s="9">
        <f t="shared" si="162"/>
        <v>5</v>
      </c>
      <c r="B286" s="18" t="str">
        <f>[1]Лист1!B207</f>
        <v>Приобретение тракторного прицепа 2 ПТС-4,5 1 шт. в ОП с. Красноусольский</v>
      </c>
      <c r="C286" s="19" t="str">
        <f>[1]Лист1!C207</f>
        <v>L_ГИП_63</v>
      </c>
      <c r="D286" s="20">
        <v>4</v>
      </c>
      <c r="E286" s="20">
        <v>0</v>
      </c>
      <c r="F286" s="20">
        <v>0</v>
      </c>
      <c r="G286" s="20">
        <v>0</v>
      </c>
      <c r="H286" s="20">
        <v>0</v>
      </c>
      <c r="I286" s="20">
        <v>0</v>
      </c>
      <c r="J286" s="20">
        <v>1</v>
      </c>
      <c r="K286" s="20">
        <v>4</v>
      </c>
      <c r="L286" s="20">
        <v>0</v>
      </c>
      <c r="M286" s="20">
        <v>0</v>
      </c>
      <c r="N286" s="20">
        <v>0</v>
      </c>
      <c r="O286" s="20">
        <v>0</v>
      </c>
      <c r="P286" s="20">
        <v>0</v>
      </c>
      <c r="Q286" s="20">
        <v>1</v>
      </c>
      <c r="R286" s="20">
        <v>0</v>
      </c>
      <c r="S286" s="20">
        <v>0</v>
      </c>
      <c r="T286" s="20">
        <v>0</v>
      </c>
      <c r="U286" s="20">
        <v>0</v>
      </c>
      <c r="V286" s="20">
        <v>0</v>
      </c>
      <c r="W286" s="20">
        <v>0</v>
      </c>
      <c r="X286" s="20">
        <v>0</v>
      </c>
      <c r="Y286" s="20">
        <v>0</v>
      </c>
      <c r="Z286" s="20">
        <v>0</v>
      </c>
      <c r="AA286" s="20">
        <v>0</v>
      </c>
      <c r="AB286" s="20">
        <v>0</v>
      </c>
      <c r="AC286" s="20">
        <v>0</v>
      </c>
      <c r="AD286" s="20">
        <v>0</v>
      </c>
      <c r="AE286" s="20">
        <v>0</v>
      </c>
      <c r="AF286" s="20">
        <v>0</v>
      </c>
      <c r="AG286" s="20">
        <v>0</v>
      </c>
      <c r="AH286" s="20">
        <v>0</v>
      </c>
      <c r="AI286" s="20">
        <v>0</v>
      </c>
      <c r="AJ286" s="20">
        <v>0</v>
      </c>
      <c r="AK286" s="20">
        <v>0</v>
      </c>
      <c r="AL286" s="20">
        <v>0</v>
      </c>
      <c r="AM286" s="20">
        <v>0</v>
      </c>
      <c r="AN286" s="20">
        <v>0</v>
      </c>
      <c r="AO286" s="20">
        <v>0</v>
      </c>
      <c r="AP286" s="20">
        <v>0</v>
      </c>
      <c r="AQ286" s="20">
        <v>0</v>
      </c>
      <c r="AR286" s="20">
        <v>0</v>
      </c>
      <c r="AS286" s="20">
        <v>0</v>
      </c>
      <c r="AT286" s="20">
        <v>0</v>
      </c>
      <c r="AU286" s="20">
        <v>0</v>
      </c>
      <c r="AV286" s="20">
        <v>0</v>
      </c>
      <c r="AW286" s="20">
        <v>0</v>
      </c>
      <c r="AX286" s="20">
        <v>0</v>
      </c>
      <c r="AY286" s="20">
        <v>0</v>
      </c>
      <c r="AZ286" s="20">
        <v>0</v>
      </c>
      <c r="BA286" s="20">
        <v>0</v>
      </c>
      <c r="BB286" s="20">
        <v>0</v>
      </c>
      <c r="BC286" s="20">
        <v>0</v>
      </c>
      <c r="BD286" s="20">
        <v>0</v>
      </c>
      <c r="BE286" s="20">
        <v>0</v>
      </c>
      <c r="BF286" s="20">
        <v>0</v>
      </c>
      <c r="BG286" s="20">
        <v>0</v>
      </c>
      <c r="BH286" s="20">
        <v>0</v>
      </c>
      <c r="BI286" s="20">
        <v>0</v>
      </c>
      <c r="BJ286" s="20">
        <v>0</v>
      </c>
      <c r="BK286" s="20">
        <v>0</v>
      </c>
      <c r="BL286" s="20">
        <v>0</v>
      </c>
      <c r="BM286" s="20">
        <v>0</v>
      </c>
      <c r="BN286" s="20">
        <v>0</v>
      </c>
      <c r="BO286" s="20">
        <v>0</v>
      </c>
      <c r="BP286" s="20">
        <v>0</v>
      </c>
      <c r="BQ286" s="20">
        <v>0</v>
      </c>
      <c r="BR286" s="20">
        <v>0</v>
      </c>
      <c r="BS286" s="20">
        <v>0</v>
      </c>
      <c r="BT286" s="20"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  <c r="BZ286" s="20">
        <v>0</v>
      </c>
      <c r="CA286" s="20">
        <v>0</v>
      </c>
      <c r="CB286" s="20">
        <v>0</v>
      </c>
      <c r="CC286" s="20">
        <v>0</v>
      </c>
      <c r="CD286" s="20">
        <v>0</v>
      </c>
      <c r="CE286" s="20">
        <v>0</v>
      </c>
      <c r="CF286" s="20">
        <v>0</v>
      </c>
      <c r="CG286" s="20">
        <v>0</v>
      </c>
      <c r="CH286" s="20">
        <v>0</v>
      </c>
      <c r="CI286" s="20">
        <v>0</v>
      </c>
      <c r="CJ286" s="13"/>
    </row>
    <row r="287" spans="1:88" s="11" customFormat="1" ht="31.5" x14ac:dyDescent="0.25">
      <c r="A287" s="9">
        <f t="shared" si="162"/>
        <v>6</v>
      </c>
      <c r="B287" s="18" t="str">
        <f>[1]Лист1!B208</f>
        <v>Приобретение автомобиля УАЗ 1 шт. в ОП с. Магинск</v>
      </c>
      <c r="C287" s="19" t="str">
        <f>[1]Лист1!C208</f>
        <v>L_ГИП_64</v>
      </c>
      <c r="D287" s="20">
        <v>4</v>
      </c>
      <c r="E287" s="20">
        <v>0</v>
      </c>
      <c r="F287" s="20">
        <v>0</v>
      </c>
      <c r="G287" s="20">
        <v>0</v>
      </c>
      <c r="H287" s="20">
        <v>0</v>
      </c>
      <c r="I287" s="20">
        <v>0</v>
      </c>
      <c r="J287" s="20">
        <v>1</v>
      </c>
      <c r="K287" s="20">
        <v>4</v>
      </c>
      <c r="L287" s="20">
        <v>0</v>
      </c>
      <c r="M287" s="20">
        <v>0</v>
      </c>
      <c r="N287" s="20">
        <v>0</v>
      </c>
      <c r="O287" s="20">
        <v>0</v>
      </c>
      <c r="P287" s="20">
        <v>0</v>
      </c>
      <c r="Q287" s="20">
        <v>1</v>
      </c>
      <c r="R287" s="20">
        <v>0</v>
      </c>
      <c r="S287" s="20">
        <v>0</v>
      </c>
      <c r="T287" s="20">
        <v>0</v>
      </c>
      <c r="U287" s="20">
        <v>0</v>
      </c>
      <c r="V287" s="20">
        <v>0</v>
      </c>
      <c r="W287" s="20">
        <v>0</v>
      </c>
      <c r="X287" s="20">
        <v>0</v>
      </c>
      <c r="Y287" s="20">
        <v>0</v>
      </c>
      <c r="Z287" s="20">
        <v>0</v>
      </c>
      <c r="AA287" s="20">
        <v>0</v>
      </c>
      <c r="AB287" s="20">
        <v>0</v>
      </c>
      <c r="AC287" s="20">
        <v>0</v>
      </c>
      <c r="AD287" s="20">
        <v>0</v>
      </c>
      <c r="AE287" s="20">
        <v>0</v>
      </c>
      <c r="AF287" s="20">
        <v>0</v>
      </c>
      <c r="AG287" s="20">
        <v>0</v>
      </c>
      <c r="AH287" s="20">
        <v>0</v>
      </c>
      <c r="AI287" s="20">
        <v>0</v>
      </c>
      <c r="AJ287" s="20">
        <v>0</v>
      </c>
      <c r="AK287" s="20">
        <v>0</v>
      </c>
      <c r="AL287" s="20">
        <v>0</v>
      </c>
      <c r="AM287" s="20">
        <v>0</v>
      </c>
      <c r="AN287" s="20">
        <v>0</v>
      </c>
      <c r="AO287" s="20">
        <v>0</v>
      </c>
      <c r="AP287" s="20">
        <v>0</v>
      </c>
      <c r="AQ287" s="20">
        <v>0</v>
      </c>
      <c r="AR287" s="20">
        <v>0</v>
      </c>
      <c r="AS287" s="20">
        <v>0</v>
      </c>
      <c r="AT287" s="20">
        <v>0</v>
      </c>
      <c r="AU287" s="20">
        <v>0</v>
      </c>
      <c r="AV287" s="20">
        <v>0</v>
      </c>
      <c r="AW287" s="20">
        <v>0</v>
      </c>
      <c r="AX287" s="20">
        <v>0</v>
      </c>
      <c r="AY287" s="20">
        <v>0</v>
      </c>
      <c r="AZ287" s="20">
        <v>0</v>
      </c>
      <c r="BA287" s="20">
        <v>0</v>
      </c>
      <c r="BB287" s="20">
        <v>0</v>
      </c>
      <c r="BC287" s="20">
        <v>0</v>
      </c>
      <c r="BD287" s="20">
        <v>0</v>
      </c>
      <c r="BE287" s="20">
        <v>0</v>
      </c>
      <c r="BF287" s="20">
        <v>0</v>
      </c>
      <c r="BG287" s="20">
        <v>0</v>
      </c>
      <c r="BH287" s="20">
        <v>0</v>
      </c>
      <c r="BI287" s="20">
        <v>0</v>
      </c>
      <c r="BJ287" s="20">
        <v>0</v>
      </c>
      <c r="BK287" s="20">
        <v>0</v>
      </c>
      <c r="BL287" s="20">
        <v>0</v>
      </c>
      <c r="BM287" s="20">
        <v>0</v>
      </c>
      <c r="BN287" s="20">
        <v>0</v>
      </c>
      <c r="BO287" s="20">
        <v>0</v>
      </c>
      <c r="BP287" s="20">
        <v>0</v>
      </c>
      <c r="BQ287" s="20">
        <v>0</v>
      </c>
      <c r="BR287" s="20">
        <v>0</v>
      </c>
      <c r="BS287" s="20">
        <v>0</v>
      </c>
      <c r="BT287" s="20">
        <v>0</v>
      </c>
      <c r="BU287" s="20">
        <v>0</v>
      </c>
      <c r="BV287" s="20">
        <v>0</v>
      </c>
      <c r="BW287" s="20">
        <v>0</v>
      </c>
      <c r="BX287" s="20">
        <v>0</v>
      </c>
      <c r="BY287" s="20">
        <v>0</v>
      </c>
      <c r="BZ287" s="20">
        <v>0</v>
      </c>
      <c r="CA287" s="20">
        <v>0</v>
      </c>
      <c r="CB287" s="20">
        <v>0</v>
      </c>
      <c r="CC287" s="20">
        <v>0</v>
      </c>
      <c r="CD287" s="20">
        <v>0</v>
      </c>
      <c r="CE287" s="20">
        <v>0</v>
      </c>
      <c r="CF287" s="20">
        <v>0</v>
      </c>
      <c r="CG287" s="20">
        <v>0</v>
      </c>
      <c r="CH287" s="20">
        <v>0</v>
      </c>
      <c r="CI287" s="20">
        <v>0</v>
      </c>
      <c r="CJ287" s="13"/>
    </row>
    <row r="288" spans="1:88" s="11" customFormat="1" ht="31.5" x14ac:dyDescent="0.25">
      <c r="A288" s="9">
        <f t="shared" si="162"/>
        <v>7</v>
      </c>
      <c r="B288" s="18" t="str">
        <f>[1]Лист1!B209</f>
        <v>Приобретение легкового автомобиля Ларгус Cross 1 шт. в ОП с . Новобелокатай</v>
      </c>
      <c r="C288" s="19" t="str">
        <f>[1]Лист1!C209</f>
        <v>L_ГИП_65</v>
      </c>
      <c r="D288" s="20">
        <v>3</v>
      </c>
      <c r="E288" s="20">
        <v>0</v>
      </c>
      <c r="F288" s="20">
        <v>0</v>
      </c>
      <c r="G288" s="20">
        <v>0</v>
      </c>
      <c r="H288" s="20">
        <v>0</v>
      </c>
      <c r="I288" s="20">
        <v>0</v>
      </c>
      <c r="J288" s="20">
        <v>1</v>
      </c>
      <c r="K288" s="20">
        <v>3</v>
      </c>
      <c r="L288" s="20">
        <v>0</v>
      </c>
      <c r="M288" s="20">
        <v>0</v>
      </c>
      <c r="N288" s="20">
        <v>0</v>
      </c>
      <c r="O288" s="20">
        <v>0</v>
      </c>
      <c r="P288" s="20">
        <v>0</v>
      </c>
      <c r="Q288" s="20">
        <v>1</v>
      </c>
      <c r="R288" s="20">
        <v>0</v>
      </c>
      <c r="S288" s="20">
        <v>0</v>
      </c>
      <c r="T288" s="20">
        <v>0</v>
      </c>
      <c r="U288" s="20">
        <v>0</v>
      </c>
      <c r="V288" s="20">
        <v>0</v>
      </c>
      <c r="W288" s="20">
        <v>0</v>
      </c>
      <c r="X288" s="20">
        <v>0</v>
      </c>
      <c r="Y288" s="20">
        <v>0</v>
      </c>
      <c r="Z288" s="20">
        <v>0</v>
      </c>
      <c r="AA288" s="20">
        <v>0</v>
      </c>
      <c r="AB288" s="20">
        <v>0</v>
      </c>
      <c r="AC288" s="20">
        <v>0</v>
      </c>
      <c r="AD288" s="20">
        <v>0</v>
      </c>
      <c r="AE288" s="20">
        <v>0</v>
      </c>
      <c r="AF288" s="20">
        <v>0</v>
      </c>
      <c r="AG288" s="20">
        <v>0</v>
      </c>
      <c r="AH288" s="20">
        <v>0</v>
      </c>
      <c r="AI288" s="20">
        <v>0</v>
      </c>
      <c r="AJ288" s="20">
        <v>0</v>
      </c>
      <c r="AK288" s="20">
        <v>0</v>
      </c>
      <c r="AL288" s="20">
        <v>0</v>
      </c>
      <c r="AM288" s="20">
        <v>0</v>
      </c>
      <c r="AN288" s="20">
        <v>0</v>
      </c>
      <c r="AO288" s="20">
        <v>0</v>
      </c>
      <c r="AP288" s="20">
        <v>0</v>
      </c>
      <c r="AQ288" s="20">
        <v>0</v>
      </c>
      <c r="AR288" s="20">
        <v>0</v>
      </c>
      <c r="AS288" s="20">
        <v>0</v>
      </c>
      <c r="AT288" s="20">
        <v>0</v>
      </c>
      <c r="AU288" s="20">
        <v>0</v>
      </c>
      <c r="AV288" s="20">
        <v>0</v>
      </c>
      <c r="AW288" s="20">
        <v>0</v>
      </c>
      <c r="AX288" s="20">
        <v>0</v>
      </c>
      <c r="AY288" s="20">
        <v>0</v>
      </c>
      <c r="AZ288" s="20">
        <v>0</v>
      </c>
      <c r="BA288" s="20">
        <v>0</v>
      </c>
      <c r="BB288" s="20">
        <v>0</v>
      </c>
      <c r="BC288" s="20">
        <v>0</v>
      </c>
      <c r="BD288" s="20">
        <v>0</v>
      </c>
      <c r="BE288" s="20">
        <v>0</v>
      </c>
      <c r="BF288" s="20">
        <v>0</v>
      </c>
      <c r="BG288" s="20">
        <v>0</v>
      </c>
      <c r="BH288" s="20">
        <v>0</v>
      </c>
      <c r="BI288" s="20">
        <v>0</v>
      </c>
      <c r="BJ288" s="20">
        <v>0</v>
      </c>
      <c r="BK288" s="20">
        <v>0</v>
      </c>
      <c r="BL288" s="20">
        <v>0</v>
      </c>
      <c r="BM288" s="20">
        <v>0</v>
      </c>
      <c r="BN288" s="20">
        <v>0</v>
      </c>
      <c r="BO288" s="20">
        <v>0</v>
      </c>
      <c r="BP288" s="20">
        <v>0</v>
      </c>
      <c r="BQ288" s="20">
        <v>0</v>
      </c>
      <c r="BR288" s="20">
        <v>0</v>
      </c>
      <c r="BS288" s="20">
        <v>0</v>
      </c>
      <c r="BT288" s="20">
        <v>0</v>
      </c>
      <c r="BU288" s="20">
        <v>0</v>
      </c>
      <c r="BV288" s="20">
        <v>0</v>
      </c>
      <c r="BW288" s="20">
        <v>0</v>
      </c>
      <c r="BX288" s="20">
        <v>0</v>
      </c>
      <c r="BY288" s="20">
        <v>0</v>
      </c>
      <c r="BZ288" s="20">
        <v>0</v>
      </c>
      <c r="CA288" s="20">
        <v>0</v>
      </c>
      <c r="CB288" s="20">
        <v>0</v>
      </c>
      <c r="CC288" s="20">
        <v>0</v>
      </c>
      <c r="CD288" s="20">
        <v>0</v>
      </c>
      <c r="CE288" s="20">
        <v>0</v>
      </c>
      <c r="CF288" s="20">
        <v>0</v>
      </c>
      <c r="CG288" s="20">
        <v>0</v>
      </c>
      <c r="CH288" s="20">
        <v>0</v>
      </c>
      <c r="CI288" s="20">
        <v>0</v>
      </c>
      <c r="CJ288" s="13"/>
    </row>
    <row r="289" spans="1:88" s="11" customFormat="1" ht="31.5" x14ac:dyDescent="0.25">
      <c r="A289" s="9">
        <f t="shared" si="162"/>
        <v>8</v>
      </c>
      <c r="B289" s="18" t="str">
        <f>[1]Лист1!B210</f>
        <v>Приобретение автомобиля УАЗ 1 шт. в ОП с. Большеустьикинское</v>
      </c>
      <c r="C289" s="19" t="str">
        <f>[1]Лист1!C210</f>
        <v>L_ГИП_66</v>
      </c>
      <c r="D289" s="20">
        <v>3</v>
      </c>
      <c r="E289" s="20">
        <v>0</v>
      </c>
      <c r="F289" s="20">
        <v>0</v>
      </c>
      <c r="G289" s="20">
        <v>0</v>
      </c>
      <c r="H289" s="20">
        <v>0</v>
      </c>
      <c r="I289" s="20">
        <v>0</v>
      </c>
      <c r="J289" s="20">
        <v>1</v>
      </c>
      <c r="K289" s="20">
        <v>3</v>
      </c>
      <c r="L289" s="20">
        <v>0</v>
      </c>
      <c r="M289" s="20">
        <v>0</v>
      </c>
      <c r="N289" s="20">
        <v>0</v>
      </c>
      <c r="O289" s="20">
        <v>0</v>
      </c>
      <c r="P289" s="20">
        <v>0</v>
      </c>
      <c r="Q289" s="20">
        <v>1</v>
      </c>
      <c r="R289" s="20">
        <v>0</v>
      </c>
      <c r="S289" s="20">
        <v>0</v>
      </c>
      <c r="T289" s="20">
        <v>0</v>
      </c>
      <c r="U289" s="20">
        <v>0</v>
      </c>
      <c r="V289" s="20">
        <v>0</v>
      </c>
      <c r="W289" s="20">
        <v>0</v>
      </c>
      <c r="X289" s="20">
        <v>0</v>
      </c>
      <c r="Y289" s="20">
        <v>0</v>
      </c>
      <c r="Z289" s="20">
        <v>0</v>
      </c>
      <c r="AA289" s="20">
        <v>0</v>
      </c>
      <c r="AB289" s="20">
        <v>0</v>
      </c>
      <c r="AC289" s="20">
        <v>0</v>
      </c>
      <c r="AD289" s="20">
        <v>0</v>
      </c>
      <c r="AE289" s="20">
        <v>0</v>
      </c>
      <c r="AF289" s="20">
        <v>0</v>
      </c>
      <c r="AG289" s="20">
        <v>0</v>
      </c>
      <c r="AH289" s="20">
        <v>0</v>
      </c>
      <c r="AI289" s="20">
        <v>0</v>
      </c>
      <c r="AJ289" s="20">
        <v>0</v>
      </c>
      <c r="AK289" s="20">
        <v>0</v>
      </c>
      <c r="AL289" s="20">
        <v>0</v>
      </c>
      <c r="AM289" s="20">
        <v>0</v>
      </c>
      <c r="AN289" s="20">
        <v>0</v>
      </c>
      <c r="AO289" s="20">
        <v>0</v>
      </c>
      <c r="AP289" s="20">
        <v>0</v>
      </c>
      <c r="AQ289" s="20">
        <v>0</v>
      </c>
      <c r="AR289" s="20">
        <v>0</v>
      </c>
      <c r="AS289" s="20">
        <v>0</v>
      </c>
      <c r="AT289" s="20">
        <v>0</v>
      </c>
      <c r="AU289" s="20">
        <v>0</v>
      </c>
      <c r="AV289" s="20">
        <v>0</v>
      </c>
      <c r="AW289" s="20">
        <v>0</v>
      </c>
      <c r="AX289" s="20">
        <v>0</v>
      </c>
      <c r="AY289" s="20">
        <v>0</v>
      </c>
      <c r="AZ289" s="20">
        <v>0</v>
      </c>
      <c r="BA289" s="20">
        <v>0</v>
      </c>
      <c r="BB289" s="20">
        <v>0</v>
      </c>
      <c r="BC289" s="20">
        <v>0</v>
      </c>
      <c r="BD289" s="20">
        <v>0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</v>
      </c>
      <c r="BM289" s="20">
        <v>0</v>
      </c>
      <c r="BN289" s="20">
        <v>0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0</v>
      </c>
      <c r="BU289" s="20">
        <v>0</v>
      </c>
      <c r="BV289" s="20">
        <v>0</v>
      </c>
      <c r="BW289" s="20">
        <v>0</v>
      </c>
      <c r="BX289" s="20">
        <v>0</v>
      </c>
      <c r="BY289" s="20">
        <v>0</v>
      </c>
      <c r="BZ289" s="20">
        <v>0</v>
      </c>
      <c r="CA289" s="20">
        <v>0</v>
      </c>
      <c r="CB289" s="20">
        <v>0</v>
      </c>
      <c r="CC289" s="20">
        <v>0</v>
      </c>
      <c r="CD289" s="20">
        <v>0</v>
      </c>
      <c r="CE289" s="20">
        <v>0</v>
      </c>
      <c r="CF289" s="20">
        <v>0</v>
      </c>
      <c r="CG289" s="20">
        <v>0</v>
      </c>
      <c r="CH289" s="20">
        <v>0</v>
      </c>
      <c r="CI289" s="20">
        <v>0</v>
      </c>
      <c r="CJ289" s="13"/>
    </row>
    <row r="290" spans="1:88" s="11" customFormat="1" ht="31.5" x14ac:dyDescent="0.25">
      <c r="A290" s="9">
        <f t="shared" si="162"/>
        <v>9</v>
      </c>
      <c r="B290" s="18" t="str">
        <f>[1]Лист1!B211</f>
        <v>Приобретение бурильно-крановой машины 1 шт. в ОП с. Старосубхангулово</v>
      </c>
      <c r="C290" s="19" t="str">
        <f>[1]Лист1!C211</f>
        <v>L_ГИП_67</v>
      </c>
      <c r="D290" s="20">
        <v>4</v>
      </c>
      <c r="E290" s="20">
        <v>0</v>
      </c>
      <c r="F290" s="20">
        <v>0</v>
      </c>
      <c r="G290" s="20">
        <v>0</v>
      </c>
      <c r="H290" s="20">
        <v>0</v>
      </c>
      <c r="I290" s="20">
        <v>0</v>
      </c>
      <c r="J290" s="20">
        <v>1</v>
      </c>
      <c r="K290" s="20">
        <v>2</v>
      </c>
      <c r="L290" s="20">
        <v>0</v>
      </c>
      <c r="M290" s="20">
        <v>0</v>
      </c>
      <c r="N290" s="20">
        <v>0</v>
      </c>
      <c r="O290" s="20">
        <v>0</v>
      </c>
      <c r="P290" s="20">
        <v>0</v>
      </c>
      <c r="Q290" s="20">
        <v>1</v>
      </c>
      <c r="R290" s="20">
        <v>0</v>
      </c>
      <c r="S290" s="20">
        <v>0</v>
      </c>
      <c r="T290" s="20">
        <v>0</v>
      </c>
      <c r="U290" s="20">
        <v>0</v>
      </c>
      <c r="V290" s="20">
        <v>0</v>
      </c>
      <c r="W290" s="20">
        <v>0</v>
      </c>
      <c r="X290" s="20">
        <v>0</v>
      </c>
      <c r="Y290" s="20">
        <v>0</v>
      </c>
      <c r="Z290" s="20">
        <v>0</v>
      </c>
      <c r="AA290" s="20">
        <v>0</v>
      </c>
      <c r="AB290" s="20">
        <v>0</v>
      </c>
      <c r="AC290" s="20">
        <v>0</v>
      </c>
      <c r="AD290" s="20">
        <v>0</v>
      </c>
      <c r="AE290" s="20">
        <v>0</v>
      </c>
      <c r="AF290" s="20">
        <v>0</v>
      </c>
      <c r="AG290" s="20">
        <v>0</v>
      </c>
      <c r="AH290" s="20">
        <v>0</v>
      </c>
      <c r="AI290" s="20">
        <v>0</v>
      </c>
      <c r="AJ290" s="20">
        <v>0</v>
      </c>
      <c r="AK290" s="20">
        <v>0</v>
      </c>
      <c r="AL290" s="20">
        <v>0</v>
      </c>
      <c r="AM290" s="20">
        <v>0</v>
      </c>
      <c r="AN290" s="20">
        <v>0</v>
      </c>
      <c r="AO290" s="20">
        <v>0</v>
      </c>
      <c r="AP290" s="20">
        <v>0</v>
      </c>
      <c r="AQ290" s="20">
        <v>0</v>
      </c>
      <c r="AR290" s="20">
        <v>0</v>
      </c>
      <c r="AS290" s="20">
        <v>0</v>
      </c>
      <c r="AT290" s="20">
        <v>0</v>
      </c>
      <c r="AU290" s="20">
        <v>0</v>
      </c>
      <c r="AV290" s="20">
        <v>0</v>
      </c>
      <c r="AW290" s="20">
        <v>0</v>
      </c>
      <c r="AX290" s="20">
        <v>0</v>
      </c>
      <c r="AY290" s="20">
        <v>0</v>
      </c>
      <c r="AZ290" s="20">
        <v>0</v>
      </c>
      <c r="BA290" s="20">
        <v>0</v>
      </c>
      <c r="BB290" s="20">
        <v>0</v>
      </c>
      <c r="BC290" s="20">
        <v>0</v>
      </c>
      <c r="BD290" s="20">
        <v>0</v>
      </c>
      <c r="BE290" s="20">
        <v>0</v>
      </c>
      <c r="BF290" s="20">
        <v>0</v>
      </c>
      <c r="BG290" s="20">
        <v>0</v>
      </c>
      <c r="BH290" s="20">
        <v>0</v>
      </c>
      <c r="BI290" s="20">
        <v>0</v>
      </c>
      <c r="BJ290" s="20">
        <v>0</v>
      </c>
      <c r="BK290" s="20">
        <v>0</v>
      </c>
      <c r="BL290" s="20">
        <v>0</v>
      </c>
      <c r="BM290" s="20">
        <v>0</v>
      </c>
      <c r="BN290" s="20">
        <v>0</v>
      </c>
      <c r="BO290" s="20">
        <v>0</v>
      </c>
      <c r="BP290" s="20">
        <v>0</v>
      </c>
      <c r="BQ290" s="20">
        <v>0</v>
      </c>
      <c r="BR290" s="20">
        <v>0</v>
      </c>
      <c r="BS290" s="20">
        <v>0</v>
      </c>
      <c r="BT290" s="20">
        <v>0</v>
      </c>
      <c r="BU290" s="20">
        <v>0</v>
      </c>
      <c r="BV290" s="20">
        <v>0</v>
      </c>
      <c r="BW290" s="20">
        <v>0</v>
      </c>
      <c r="BX290" s="20">
        <v>0</v>
      </c>
      <c r="BY290" s="20">
        <v>0</v>
      </c>
      <c r="BZ290" s="20">
        <v>0</v>
      </c>
      <c r="CA290" s="20">
        <v>0</v>
      </c>
      <c r="CB290" s="20">
        <v>0</v>
      </c>
      <c r="CC290" s="20">
        <v>0</v>
      </c>
      <c r="CD290" s="20">
        <v>0</v>
      </c>
      <c r="CE290" s="20">
        <v>0</v>
      </c>
      <c r="CF290" s="20">
        <v>0</v>
      </c>
      <c r="CG290" s="20">
        <v>0</v>
      </c>
      <c r="CH290" s="20">
        <v>0</v>
      </c>
      <c r="CI290" s="20">
        <v>0</v>
      </c>
      <c r="CJ290" s="13"/>
    </row>
    <row r="291" spans="1:88" s="11" customFormat="1" ht="31.5" x14ac:dyDescent="0.25">
      <c r="A291" s="9">
        <f t="shared" si="162"/>
        <v>10</v>
      </c>
      <c r="B291" s="18" t="str">
        <f>[1]Лист1!B212</f>
        <v>Приобретение автогидроподъемника 1 шт. в ОП с. Старосубхангулово</v>
      </c>
      <c r="C291" s="19" t="str">
        <f>[1]Лист1!C212</f>
        <v>L_ГИП_68</v>
      </c>
      <c r="D291" s="20">
        <v>3</v>
      </c>
      <c r="E291" s="20">
        <v>0</v>
      </c>
      <c r="F291" s="20">
        <v>0</v>
      </c>
      <c r="G291" s="20">
        <v>0</v>
      </c>
      <c r="H291" s="20">
        <v>0</v>
      </c>
      <c r="I291" s="20">
        <v>0</v>
      </c>
      <c r="J291" s="20">
        <v>1</v>
      </c>
      <c r="K291" s="20">
        <v>3</v>
      </c>
      <c r="L291" s="20">
        <v>0</v>
      </c>
      <c r="M291" s="20">
        <v>0</v>
      </c>
      <c r="N291" s="20">
        <v>0</v>
      </c>
      <c r="O291" s="20">
        <v>0</v>
      </c>
      <c r="P291" s="20">
        <v>0</v>
      </c>
      <c r="Q291" s="20">
        <v>1</v>
      </c>
      <c r="R291" s="20">
        <v>0</v>
      </c>
      <c r="S291" s="20">
        <v>0</v>
      </c>
      <c r="T291" s="20">
        <v>0</v>
      </c>
      <c r="U291" s="20">
        <v>0</v>
      </c>
      <c r="V291" s="20">
        <v>0</v>
      </c>
      <c r="W291" s="20">
        <v>0</v>
      </c>
      <c r="X291" s="20">
        <v>0</v>
      </c>
      <c r="Y291" s="20">
        <v>0</v>
      </c>
      <c r="Z291" s="20">
        <v>0</v>
      </c>
      <c r="AA291" s="20">
        <v>0</v>
      </c>
      <c r="AB291" s="20">
        <v>0</v>
      </c>
      <c r="AC291" s="20">
        <v>0</v>
      </c>
      <c r="AD291" s="20">
        <v>0</v>
      </c>
      <c r="AE291" s="20">
        <v>0</v>
      </c>
      <c r="AF291" s="20">
        <v>0</v>
      </c>
      <c r="AG291" s="20">
        <v>0</v>
      </c>
      <c r="AH291" s="20">
        <v>0</v>
      </c>
      <c r="AI291" s="20">
        <v>0</v>
      </c>
      <c r="AJ291" s="20">
        <v>0</v>
      </c>
      <c r="AK291" s="20">
        <v>0</v>
      </c>
      <c r="AL291" s="20">
        <v>0</v>
      </c>
      <c r="AM291" s="20">
        <v>0</v>
      </c>
      <c r="AN291" s="20">
        <v>0</v>
      </c>
      <c r="AO291" s="20">
        <v>0</v>
      </c>
      <c r="AP291" s="20">
        <v>0</v>
      </c>
      <c r="AQ291" s="20">
        <v>0</v>
      </c>
      <c r="AR291" s="20">
        <v>0</v>
      </c>
      <c r="AS291" s="20">
        <v>0</v>
      </c>
      <c r="AT291" s="20">
        <v>0</v>
      </c>
      <c r="AU291" s="20">
        <v>0</v>
      </c>
      <c r="AV291" s="20">
        <v>0</v>
      </c>
      <c r="AW291" s="20">
        <v>0</v>
      </c>
      <c r="AX291" s="20">
        <v>0</v>
      </c>
      <c r="AY291" s="20">
        <v>0</v>
      </c>
      <c r="AZ291" s="20">
        <v>0</v>
      </c>
      <c r="BA291" s="20">
        <v>0</v>
      </c>
      <c r="BB291" s="20">
        <v>0</v>
      </c>
      <c r="BC291" s="20">
        <v>0</v>
      </c>
      <c r="BD291" s="20">
        <v>0</v>
      </c>
      <c r="BE291" s="20">
        <v>0</v>
      </c>
      <c r="BF291" s="20">
        <v>0</v>
      </c>
      <c r="BG291" s="20">
        <v>0</v>
      </c>
      <c r="BH291" s="20">
        <v>0</v>
      </c>
      <c r="BI291" s="20">
        <v>0</v>
      </c>
      <c r="BJ291" s="20">
        <v>0</v>
      </c>
      <c r="BK291" s="20">
        <v>0</v>
      </c>
      <c r="BL291" s="20">
        <v>0</v>
      </c>
      <c r="BM291" s="20">
        <v>0</v>
      </c>
      <c r="BN291" s="20">
        <v>0</v>
      </c>
      <c r="BO291" s="20">
        <v>0</v>
      </c>
      <c r="BP291" s="20">
        <v>0</v>
      </c>
      <c r="BQ291" s="20">
        <v>0</v>
      </c>
      <c r="BR291" s="20">
        <v>0</v>
      </c>
      <c r="BS291" s="20">
        <v>0</v>
      </c>
      <c r="BT291" s="20">
        <v>0</v>
      </c>
      <c r="BU291" s="20">
        <v>0</v>
      </c>
      <c r="BV291" s="20">
        <v>0</v>
      </c>
      <c r="BW291" s="20">
        <v>0</v>
      </c>
      <c r="BX291" s="20">
        <v>0</v>
      </c>
      <c r="BY291" s="20">
        <v>0</v>
      </c>
      <c r="BZ291" s="20">
        <v>0</v>
      </c>
      <c r="CA291" s="20">
        <v>0</v>
      </c>
      <c r="CB291" s="20">
        <v>0</v>
      </c>
      <c r="CC291" s="20">
        <v>0</v>
      </c>
      <c r="CD291" s="20">
        <v>0</v>
      </c>
      <c r="CE291" s="20">
        <v>0</v>
      </c>
      <c r="CF291" s="20">
        <v>0</v>
      </c>
      <c r="CG291" s="20">
        <v>0</v>
      </c>
      <c r="CH291" s="20">
        <v>0</v>
      </c>
      <c r="CI291" s="20">
        <v>0</v>
      </c>
      <c r="CJ291" s="13"/>
    </row>
    <row r="292" spans="1:88" s="11" customFormat="1" ht="31.5" x14ac:dyDescent="0.25">
      <c r="A292" s="9">
        <f t="shared" si="162"/>
        <v>11</v>
      </c>
      <c r="B292" s="18" t="str">
        <f>[1]Лист1!B213</f>
        <v>Приобретение служебного автомобиля 1 шт. г. Уфа (2021г.)</v>
      </c>
      <c r="C292" s="19" t="str">
        <f>[1]Лист1!C213</f>
        <v>L_ГИП_69</v>
      </c>
      <c r="D292" s="20">
        <v>3</v>
      </c>
      <c r="E292" s="20">
        <v>0</v>
      </c>
      <c r="F292" s="20">
        <v>0</v>
      </c>
      <c r="G292" s="20">
        <v>0</v>
      </c>
      <c r="H292" s="20">
        <v>0</v>
      </c>
      <c r="I292" s="20">
        <v>0</v>
      </c>
      <c r="J292" s="20">
        <v>1</v>
      </c>
      <c r="K292" s="20">
        <v>3</v>
      </c>
      <c r="L292" s="20">
        <v>0</v>
      </c>
      <c r="M292" s="20">
        <v>0</v>
      </c>
      <c r="N292" s="20">
        <v>0</v>
      </c>
      <c r="O292" s="20">
        <v>0</v>
      </c>
      <c r="P292" s="20">
        <v>0</v>
      </c>
      <c r="Q292" s="20">
        <v>1</v>
      </c>
      <c r="R292" s="20">
        <v>0</v>
      </c>
      <c r="S292" s="20">
        <v>0</v>
      </c>
      <c r="T292" s="20">
        <v>0</v>
      </c>
      <c r="U292" s="20">
        <v>0</v>
      </c>
      <c r="V292" s="20">
        <v>0</v>
      </c>
      <c r="W292" s="20">
        <v>0</v>
      </c>
      <c r="X292" s="20">
        <v>0</v>
      </c>
      <c r="Y292" s="20">
        <v>0</v>
      </c>
      <c r="Z292" s="20">
        <v>0</v>
      </c>
      <c r="AA292" s="20">
        <v>0</v>
      </c>
      <c r="AB292" s="20">
        <v>0</v>
      </c>
      <c r="AC292" s="20">
        <v>0</v>
      </c>
      <c r="AD292" s="20">
        <v>0</v>
      </c>
      <c r="AE292" s="20">
        <v>0</v>
      </c>
      <c r="AF292" s="20">
        <v>0</v>
      </c>
      <c r="AG292" s="20">
        <v>0</v>
      </c>
      <c r="AH292" s="20">
        <v>0</v>
      </c>
      <c r="AI292" s="20">
        <v>0</v>
      </c>
      <c r="AJ292" s="20">
        <v>0</v>
      </c>
      <c r="AK292" s="20">
        <v>0</v>
      </c>
      <c r="AL292" s="20">
        <v>0</v>
      </c>
      <c r="AM292" s="20">
        <v>0</v>
      </c>
      <c r="AN292" s="20">
        <v>0</v>
      </c>
      <c r="AO292" s="20">
        <v>0</v>
      </c>
      <c r="AP292" s="20">
        <v>0</v>
      </c>
      <c r="AQ292" s="20">
        <v>0</v>
      </c>
      <c r="AR292" s="20">
        <v>0</v>
      </c>
      <c r="AS292" s="20">
        <v>0</v>
      </c>
      <c r="AT292" s="20">
        <v>0</v>
      </c>
      <c r="AU292" s="20">
        <v>0</v>
      </c>
      <c r="AV292" s="20">
        <v>0</v>
      </c>
      <c r="AW292" s="20">
        <v>0</v>
      </c>
      <c r="AX292" s="20">
        <v>0</v>
      </c>
      <c r="AY292" s="20">
        <v>0</v>
      </c>
      <c r="AZ292" s="20">
        <v>0</v>
      </c>
      <c r="BA292" s="20">
        <v>0</v>
      </c>
      <c r="BB292" s="20">
        <v>0</v>
      </c>
      <c r="BC292" s="20">
        <v>0</v>
      </c>
      <c r="BD292" s="20">
        <v>0</v>
      </c>
      <c r="BE292" s="20">
        <v>0</v>
      </c>
      <c r="BF292" s="20">
        <v>0</v>
      </c>
      <c r="BG292" s="20">
        <v>0</v>
      </c>
      <c r="BH292" s="20">
        <v>0</v>
      </c>
      <c r="BI292" s="20">
        <v>0</v>
      </c>
      <c r="BJ292" s="20">
        <v>0</v>
      </c>
      <c r="BK292" s="20">
        <v>0</v>
      </c>
      <c r="BL292" s="20">
        <v>0</v>
      </c>
      <c r="BM292" s="20">
        <v>0</v>
      </c>
      <c r="BN292" s="20">
        <v>0</v>
      </c>
      <c r="BO292" s="20">
        <v>0</v>
      </c>
      <c r="BP292" s="20">
        <v>0</v>
      </c>
      <c r="BQ292" s="20">
        <v>0</v>
      </c>
      <c r="BR292" s="20">
        <v>0</v>
      </c>
      <c r="BS292" s="20">
        <v>0</v>
      </c>
      <c r="BT292" s="20">
        <v>0</v>
      </c>
      <c r="BU292" s="20">
        <v>0</v>
      </c>
      <c r="BV292" s="20">
        <v>0</v>
      </c>
      <c r="BW292" s="20">
        <v>0</v>
      </c>
      <c r="BX292" s="20">
        <v>0</v>
      </c>
      <c r="BY292" s="20">
        <v>0</v>
      </c>
      <c r="BZ292" s="20">
        <v>0</v>
      </c>
      <c r="CA292" s="20">
        <v>0</v>
      </c>
      <c r="CB292" s="20">
        <v>0</v>
      </c>
      <c r="CC292" s="20">
        <v>0</v>
      </c>
      <c r="CD292" s="20">
        <v>0</v>
      </c>
      <c r="CE292" s="20">
        <v>0</v>
      </c>
      <c r="CF292" s="20">
        <v>0</v>
      </c>
      <c r="CG292" s="20">
        <v>0</v>
      </c>
      <c r="CH292" s="20">
        <v>0</v>
      </c>
      <c r="CI292" s="20">
        <v>0</v>
      </c>
      <c r="CJ292" s="13"/>
    </row>
    <row r="293" spans="1:88" s="11" customFormat="1" ht="31.5" x14ac:dyDescent="0.25">
      <c r="A293" s="9">
        <f t="shared" si="162"/>
        <v>12</v>
      </c>
      <c r="B293" s="18" t="str">
        <f>[1]Лист1!B214</f>
        <v>Приобретение трассировочного комплекта 1 шт. г. Уфа</v>
      </c>
      <c r="C293" s="19" t="str">
        <f>[1]Лист1!C214</f>
        <v>L_ГИП_70</v>
      </c>
      <c r="D293" s="20">
        <v>3</v>
      </c>
      <c r="E293" s="20">
        <v>0</v>
      </c>
      <c r="F293" s="20">
        <v>0</v>
      </c>
      <c r="G293" s="20">
        <v>0</v>
      </c>
      <c r="H293" s="20">
        <v>0</v>
      </c>
      <c r="I293" s="20">
        <v>0</v>
      </c>
      <c r="J293" s="20">
        <v>1</v>
      </c>
      <c r="K293" s="20">
        <v>3</v>
      </c>
      <c r="L293" s="20">
        <v>0</v>
      </c>
      <c r="M293" s="20">
        <v>0</v>
      </c>
      <c r="N293" s="20">
        <v>0</v>
      </c>
      <c r="O293" s="20">
        <v>0</v>
      </c>
      <c r="P293" s="20">
        <v>0</v>
      </c>
      <c r="Q293" s="20">
        <v>1</v>
      </c>
      <c r="R293" s="20">
        <v>0</v>
      </c>
      <c r="S293" s="20">
        <v>0</v>
      </c>
      <c r="T293" s="20">
        <v>0</v>
      </c>
      <c r="U293" s="20">
        <v>0</v>
      </c>
      <c r="V293" s="20">
        <v>0</v>
      </c>
      <c r="W293" s="20">
        <v>0</v>
      </c>
      <c r="X293" s="20">
        <v>0</v>
      </c>
      <c r="Y293" s="20">
        <v>0</v>
      </c>
      <c r="Z293" s="20">
        <v>0</v>
      </c>
      <c r="AA293" s="20">
        <v>0</v>
      </c>
      <c r="AB293" s="20">
        <v>0</v>
      </c>
      <c r="AC293" s="20">
        <v>0</v>
      </c>
      <c r="AD293" s="20">
        <v>0</v>
      </c>
      <c r="AE293" s="20">
        <v>0</v>
      </c>
      <c r="AF293" s="20">
        <v>0</v>
      </c>
      <c r="AG293" s="20">
        <v>0</v>
      </c>
      <c r="AH293" s="20">
        <v>0</v>
      </c>
      <c r="AI293" s="20">
        <v>0</v>
      </c>
      <c r="AJ293" s="20">
        <v>0</v>
      </c>
      <c r="AK293" s="20">
        <v>0</v>
      </c>
      <c r="AL293" s="20">
        <v>0</v>
      </c>
      <c r="AM293" s="20">
        <v>0</v>
      </c>
      <c r="AN293" s="20">
        <v>0</v>
      </c>
      <c r="AO293" s="20">
        <v>0</v>
      </c>
      <c r="AP293" s="20">
        <v>0</v>
      </c>
      <c r="AQ293" s="20">
        <v>0</v>
      </c>
      <c r="AR293" s="20">
        <v>0</v>
      </c>
      <c r="AS293" s="20">
        <v>0</v>
      </c>
      <c r="AT293" s="20">
        <v>0</v>
      </c>
      <c r="AU293" s="20">
        <v>0</v>
      </c>
      <c r="AV293" s="20">
        <v>0</v>
      </c>
      <c r="AW293" s="20">
        <v>0</v>
      </c>
      <c r="AX293" s="20">
        <v>0</v>
      </c>
      <c r="AY293" s="20">
        <v>0</v>
      </c>
      <c r="AZ293" s="20">
        <v>0</v>
      </c>
      <c r="BA293" s="20">
        <v>0</v>
      </c>
      <c r="BB293" s="20">
        <v>0</v>
      </c>
      <c r="BC293" s="20">
        <v>0</v>
      </c>
      <c r="BD293" s="20">
        <v>0</v>
      </c>
      <c r="BE293" s="20">
        <v>0</v>
      </c>
      <c r="BF293" s="20">
        <v>0</v>
      </c>
      <c r="BG293" s="20">
        <v>0</v>
      </c>
      <c r="BH293" s="20">
        <v>0</v>
      </c>
      <c r="BI293" s="20">
        <v>0</v>
      </c>
      <c r="BJ293" s="20">
        <v>0</v>
      </c>
      <c r="BK293" s="20">
        <v>0</v>
      </c>
      <c r="BL293" s="20">
        <v>0</v>
      </c>
      <c r="BM293" s="20">
        <v>0</v>
      </c>
      <c r="BN293" s="20">
        <v>0</v>
      </c>
      <c r="BO293" s="20">
        <v>0</v>
      </c>
      <c r="BP293" s="20">
        <v>0</v>
      </c>
      <c r="BQ293" s="20">
        <v>0</v>
      </c>
      <c r="BR293" s="20">
        <v>0</v>
      </c>
      <c r="BS293" s="20">
        <v>0</v>
      </c>
      <c r="BT293" s="20">
        <v>0</v>
      </c>
      <c r="BU293" s="20">
        <v>0</v>
      </c>
      <c r="BV293" s="20">
        <v>0</v>
      </c>
      <c r="BW293" s="20">
        <v>0</v>
      </c>
      <c r="BX293" s="20">
        <v>0</v>
      </c>
      <c r="BY293" s="20">
        <v>0</v>
      </c>
      <c r="BZ293" s="20">
        <v>0</v>
      </c>
      <c r="CA293" s="20">
        <v>0</v>
      </c>
      <c r="CB293" s="20">
        <v>0</v>
      </c>
      <c r="CC293" s="20">
        <v>0</v>
      </c>
      <c r="CD293" s="20">
        <v>0</v>
      </c>
      <c r="CE293" s="20">
        <v>0</v>
      </c>
      <c r="CF293" s="20">
        <v>0</v>
      </c>
      <c r="CG293" s="20">
        <v>0</v>
      </c>
      <c r="CH293" s="20">
        <v>0</v>
      </c>
      <c r="CI293" s="20">
        <v>0</v>
      </c>
      <c r="CJ293" s="13"/>
    </row>
    <row r="294" spans="1:88" s="11" customFormat="1" ht="31.5" x14ac:dyDescent="0.25">
      <c r="A294" s="9">
        <f t="shared" si="162"/>
        <v>13</v>
      </c>
      <c r="B294" s="18" t="str">
        <f>[1]Лист1!B215</f>
        <v>Приобретение нагрузочного трансформатора HT-12 1 шт. г. Уфа</v>
      </c>
      <c r="C294" s="19" t="str">
        <f>[1]Лист1!C215</f>
        <v>L_ГИП_79</v>
      </c>
      <c r="D294" s="20">
        <v>3</v>
      </c>
      <c r="E294" s="20">
        <v>0</v>
      </c>
      <c r="F294" s="20">
        <v>0</v>
      </c>
      <c r="G294" s="20">
        <v>0</v>
      </c>
      <c r="H294" s="20">
        <v>0</v>
      </c>
      <c r="I294" s="20">
        <v>0</v>
      </c>
      <c r="J294" s="20">
        <v>1</v>
      </c>
      <c r="K294" s="20">
        <v>3</v>
      </c>
      <c r="L294" s="20">
        <v>0</v>
      </c>
      <c r="M294" s="20">
        <v>0</v>
      </c>
      <c r="N294" s="20">
        <v>0</v>
      </c>
      <c r="O294" s="20">
        <v>0</v>
      </c>
      <c r="P294" s="20">
        <v>0</v>
      </c>
      <c r="Q294" s="20">
        <v>1</v>
      </c>
      <c r="R294" s="20">
        <v>0</v>
      </c>
      <c r="S294" s="20">
        <v>0</v>
      </c>
      <c r="T294" s="20">
        <v>0</v>
      </c>
      <c r="U294" s="20">
        <v>0</v>
      </c>
      <c r="V294" s="20">
        <v>0</v>
      </c>
      <c r="W294" s="20">
        <v>0</v>
      </c>
      <c r="X294" s="20">
        <v>0</v>
      </c>
      <c r="Y294" s="20">
        <v>0</v>
      </c>
      <c r="Z294" s="20">
        <v>0</v>
      </c>
      <c r="AA294" s="20">
        <v>0</v>
      </c>
      <c r="AB294" s="20">
        <v>0</v>
      </c>
      <c r="AC294" s="20">
        <v>0</v>
      </c>
      <c r="AD294" s="20">
        <v>0</v>
      </c>
      <c r="AE294" s="20">
        <v>0</v>
      </c>
      <c r="AF294" s="20">
        <v>0</v>
      </c>
      <c r="AG294" s="20">
        <v>0</v>
      </c>
      <c r="AH294" s="20">
        <v>0</v>
      </c>
      <c r="AI294" s="20">
        <v>0</v>
      </c>
      <c r="AJ294" s="20">
        <v>0</v>
      </c>
      <c r="AK294" s="20">
        <v>0</v>
      </c>
      <c r="AL294" s="20">
        <v>0</v>
      </c>
      <c r="AM294" s="20">
        <v>0</v>
      </c>
      <c r="AN294" s="20">
        <v>0</v>
      </c>
      <c r="AO294" s="20">
        <v>0</v>
      </c>
      <c r="AP294" s="20">
        <v>0</v>
      </c>
      <c r="AQ294" s="20">
        <v>0</v>
      </c>
      <c r="AR294" s="20">
        <v>0</v>
      </c>
      <c r="AS294" s="20">
        <v>0</v>
      </c>
      <c r="AT294" s="20">
        <v>0</v>
      </c>
      <c r="AU294" s="20">
        <v>0</v>
      </c>
      <c r="AV294" s="20">
        <v>0</v>
      </c>
      <c r="AW294" s="20">
        <v>0</v>
      </c>
      <c r="AX294" s="20">
        <v>0</v>
      </c>
      <c r="AY294" s="20">
        <v>0</v>
      </c>
      <c r="AZ294" s="20">
        <v>0</v>
      </c>
      <c r="BA294" s="20">
        <v>0</v>
      </c>
      <c r="BB294" s="20">
        <v>0</v>
      </c>
      <c r="BC294" s="20">
        <v>0</v>
      </c>
      <c r="BD294" s="20">
        <v>0</v>
      </c>
      <c r="BE294" s="20">
        <v>0</v>
      </c>
      <c r="BF294" s="20">
        <v>0</v>
      </c>
      <c r="BG294" s="20">
        <v>0</v>
      </c>
      <c r="BH294" s="20">
        <v>0</v>
      </c>
      <c r="BI294" s="20">
        <v>0</v>
      </c>
      <c r="BJ294" s="20">
        <v>0</v>
      </c>
      <c r="BK294" s="20">
        <v>0</v>
      </c>
      <c r="BL294" s="20">
        <v>0</v>
      </c>
      <c r="BM294" s="20">
        <v>0</v>
      </c>
      <c r="BN294" s="20">
        <v>0</v>
      </c>
      <c r="BO294" s="20">
        <v>0</v>
      </c>
      <c r="BP294" s="20">
        <v>0</v>
      </c>
      <c r="BQ294" s="20">
        <v>0</v>
      </c>
      <c r="BR294" s="20">
        <v>0</v>
      </c>
      <c r="BS294" s="20">
        <v>0</v>
      </c>
      <c r="BT294" s="20">
        <v>0</v>
      </c>
      <c r="BU294" s="20">
        <v>0</v>
      </c>
      <c r="BV294" s="20">
        <v>0</v>
      </c>
      <c r="BW294" s="20">
        <v>0</v>
      </c>
      <c r="BX294" s="20">
        <v>0</v>
      </c>
      <c r="BY294" s="20">
        <v>0</v>
      </c>
      <c r="BZ294" s="20">
        <v>0</v>
      </c>
      <c r="CA294" s="20">
        <v>0</v>
      </c>
      <c r="CB294" s="20">
        <v>0</v>
      </c>
      <c r="CC294" s="20">
        <v>0</v>
      </c>
      <c r="CD294" s="20">
        <v>0</v>
      </c>
      <c r="CE294" s="20">
        <v>0</v>
      </c>
      <c r="CF294" s="20">
        <v>0</v>
      </c>
      <c r="CG294" s="20">
        <v>0</v>
      </c>
      <c r="CH294" s="20">
        <v>0</v>
      </c>
      <c r="CI294" s="20">
        <v>0</v>
      </c>
      <c r="CJ294" s="13"/>
    </row>
    <row r="295" spans="1:88" s="11" customFormat="1" ht="63" x14ac:dyDescent="0.25">
      <c r="A295" s="9">
        <f t="shared" si="162"/>
        <v>14</v>
      </c>
      <c r="B295" s="18" t="str">
        <f>[1]Лист1!B216</f>
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</c>
      <c r="C295" s="19" t="str">
        <f>[1]Лист1!C216</f>
        <v>L_ГИП_71</v>
      </c>
      <c r="D295" s="20" t="s">
        <v>211</v>
      </c>
      <c r="E295" s="20">
        <v>0</v>
      </c>
      <c r="F295" s="20">
        <v>0</v>
      </c>
      <c r="G295" s="20">
        <v>0</v>
      </c>
      <c r="H295" s="20">
        <v>0</v>
      </c>
      <c r="I295" s="20">
        <v>0</v>
      </c>
      <c r="J295" s="20">
        <v>0</v>
      </c>
      <c r="K295" s="20" t="s">
        <v>210</v>
      </c>
      <c r="L295" s="20">
        <v>0</v>
      </c>
      <c r="M295" s="20">
        <v>0</v>
      </c>
      <c r="N295" s="20">
        <v>0</v>
      </c>
      <c r="O295" s="20">
        <v>0</v>
      </c>
      <c r="P295" s="20">
        <v>0</v>
      </c>
      <c r="Q295" s="20">
        <v>0</v>
      </c>
      <c r="R295" s="20">
        <v>0</v>
      </c>
      <c r="S295" s="20">
        <v>0</v>
      </c>
      <c r="T295" s="20">
        <v>0</v>
      </c>
      <c r="U295" s="20">
        <v>0</v>
      </c>
      <c r="V295" s="20">
        <v>0</v>
      </c>
      <c r="W295" s="20">
        <v>0</v>
      </c>
      <c r="X295" s="20">
        <v>0</v>
      </c>
      <c r="Y295" s="20">
        <v>0</v>
      </c>
      <c r="Z295" s="20">
        <v>0</v>
      </c>
      <c r="AA295" s="20">
        <v>0</v>
      </c>
      <c r="AB295" s="20">
        <v>0</v>
      </c>
      <c r="AC295" s="20">
        <v>0</v>
      </c>
      <c r="AD295" s="20">
        <v>0</v>
      </c>
      <c r="AE295" s="20">
        <v>0</v>
      </c>
      <c r="AF295" s="20">
        <v>0</v>
      </c>
      <c r="AG295" s="20">
        <v>0</v>
      </c>
      <c r="AH295" s="20">
        <v>0</v>
      </c>
      <c r="AI295" s="20">
        <v>0</v>
      </c>
      <c r="AJ295" s="20">
        <v>0</v>
      </c>
      <c r="AK295" s="20">
        <v>0</v>
      </c>
      <c r="AL295" s="20">
        <v>0</v>
      </c>
      <c r="AM295" s="20">
        <v>0</v>
      </c>
      <c r="AN295" s="20">
        <v>0</v>
      </c>
      <c r="AO295" s="20">
        <v>0</v>
      </c>
      <c r="AP295" s="20">
        <v>0</v>
      </c>
      <c r="AQ295" s="20">
        <v>0</v>
      </c>
      <c r="AR295" s="20">
        <v>0</v>
      </c>
      <c r="AS295" s="20">
        <v>0</v>
      </c>
      <c r="AT295" s="20">
        <v>0</v>
      </c>
      <c r="AU295" s="20">
        <v>0</v>
      </c>
      <c r="AV295" s="20">
        <v>0</v>
      </c>
      <c r="AW295" s="20">
        <v>0</v>
      </c>
      <c r="AX295" s="20">
        <v>0</v>
      </c>
      <c r="AY295" s="20">
        <v>0</v>
      </c>
      <c r="AZ295" s="20">
        <v>0</v>
      </c>
      <c r="BA295" s="20">
        <v>0</v>
      </c>
      <c r="BB295" s="20">
        <v>0</v>
      </c>
      <c r="BC295" s="20">
        <v>0</v>
      </c>
      <c r="BD295" s="20">
        <v>0</v>
      </c>
      <c r="BE295" s="20">
        <v>0</v>
      </c>
      <c r="BF295" s="20">
        <v>0</v>
      </c>
      <c r="BG295" s="20">
        <v>0</v>
      </c>
      <c r="BH295" s="20">
        <v>0</v>
      </c>
      <c r="BI295" s="20">
        <v>0</v>
      </c>
      <c r="BJ295" s="20">
        <v>0</v>
      </c>
      <c r="BK295" s="20">
        <v>0</v>
      </c>
      <c r="BL295" s="20">
        <v>0</v>
      </c>
      <c r="BM295" s="20">
        <v>0</v>
      </c>
      <c r="BN295" s="20">
        <v>0</v>
      </c>
      <c r="BO295" s="20">
        <v>0</v>
      </c>
      <c r="BP295" s="20">
        <v>0</v>
      </c>
      <c r="BQ295" s="20">
        <v>0</v>
      </c>
      <c r="BR295" s="20">
        <v>0</v>
      </c>
      <c r="BS295" s="20">
        <v>0</v>
      </c>
      <c r="BT295" s="20">
        <v>0</v>
      </c>
      <c r="BU295" s="20">
        <v>0</v>
      </c>
      <c r="BV295" s="20">
        <v>0</v>
      </c>
      <c r="BW295" s="20">
        <v>0</v>
      </c>
      <c r="BX295" s="20">
        <v>0</v>
      </c>
      <c r="BY295" s="20">
        <v>0</v>
      </c>
      <c r="BZ295" s="20">
        <v>0</v>
      </c>
      <c r="CA295" s="20">
        <v>0</v>
      </c>
      <c r="CB295" s="20">
        <v>0</v>
      </c>
      <c r="CC295" s="20">
        <v>0</v>
      </c>
      <c r="CD295" s="20">
        <v>0</v>
      </c>
      <c r="CE295" s="20">
        <v>0</v>
      </c>
      <c r="CF295" s="20">
        <v>0</v>
      </c>
      <c r="CG295" s="20">
        <v>0</v>
      </c>
      <c r="CH295" s="20">
        <v>0</v>
      </c>
      <c r="CI295" s="20">
        <v>0</v>
      </c>
      <c r="CJ295" s="13"/>
    </row>
    <row r="296" spans="1:88" s="11" customFormat="1" ht="94.5" x14ac:dyDescent="0.25">
      <c r="A296" s="9">
        <f t="shared" si="162"/>
        <v>15</v>
      </c>
      <c r="B296" s="18" t="str">
        <f>[1]Лист1!B217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v>
      </c>
      <c r="C296" s="19" t="str">
        <f>[1]Лист1!C217</f>
        <v>L_ГИП_72</v>
      </c>
      <c r="D296" s="20" t="s">
        <v>211</v>
      </c>
      <c r="E296" s="20">
        <v>0</v>
      </c>
      <c r="F296" s="20">
        <v>0</v>
      </c>
      <c r="G296" s="20">
        <v>0</v>
      </c>
      <c r="H296" s="20">
        <v>0</v>
      </c>
      <c r="I296" s="20">
        <v>0</v>
      </c>
      <c r="J296" s="20">
        <v>0</v>
      </c>
      <c r="K296" s="20">
        <v>3</v>
      </c>
      <c r="L296" s="20">
        <v>0</v>
      </c>
      <c r="M296" s="20">
        <v>0</v>
      </c>
      <c r="N296" s="20">
        <v>0</v>
      </c>
      <c r="O296" s="20">
        <v>0</v>
      </c>
      <c r="P296" s="20">
        <v>0</v>
      </c>
      <c r="Q296" s="20">
        <v>0</v>
      </c>
      <c r="R296" s="20">
        <v>0</v>
      </c>
      <c r="S296" s="20">
        <v>0</v>
      </c>
      <c r="T296" s="20">
        <v>0</v>
      </c>
      <c r="U296" s="20">
        <v>0</v>
      </c>
      <c r="V296" s="20">
        <v>0</v>
      </c>
      <c r="W296" s="20">
        <v>0</v>
      </c>
      <c r="X296" s="20">
        <v>0</v>
      </c>
      <c r="Y296" s="20">
        <v>0</v>
      </c>
      <c r="Z296" s="20">
        <v>0</v>
      </c>
      <c r="AA296" s="20">
        <v>0</v>
      </c>
      <c r="AB296" s="20">
        <v>0</v>
      </c>
      <c r="AC296" s="20">
        <v>0</v>
      </c>
      <c r="AD296" s="20">
        <v>0</v>
      </c>
      <c r="AE296" s="20">
        <v>0</v>
      </c>
      <c r="AF296" s="20">
        <v>0</v>
      </c>
      <c r="AG296" s="20">
        <v>0</v>
      </c>
      <c r="AH296" s="20">
        <v>0</v>
      </c>
      <c r="AI296" s="20">
        <v>0</v>
      </c>
      <c r="AJ296" s="20">
        <v>0</v>
      </c>
      <c r="AK296" s="20">
        <v>0</v>
      </c>
      <c r="AL296" s="20">
        <v>0</v>
      </c>
      <c r="AM296" s="20">
        <v>0</v>
      </c>
      <c r="AN296" s="20">
        <v>0</v>
      </c>
      <c r="AO296" s="20">
        <v>0</v>
      </c>
      <c r="AP296" s="20">
        <v>0</v>
      </c>
      <c r="AQ296" s="20">
        <v>0</v>
      </c>
      <c r="AR296" s="20">
        <v>0</v>
      </c>
      <c r="AS296" s="20">
        <v>0</v>
      </c>
      <c r="AT296" s="20">
        <v>0</v>
      </c>
      <c r="AU296" s="20">
        <v>0</v>
      </c>
      <c r="AV296" s="20">
        <v>0</v>
      </c>
      <c r="AW296" s="20">
        <v>0</v>
      </c>
      <c r="AX296" s="20">
        <v>0</v>
      </c>
      <c r="AY296" s="20">
        <v>0</v>
      </c>
      <c r="AZ296" s="20">
        <v>0</v>
      </c>
      <c r="BA296" s="20">
        <v>0</v>
      </c>
      <c r="BB296" s="20">
        <v>0</v>
      </c>
      <c r="BC296" s="20">
        <v>0</v>
      </c>
      <c r="BD296" s="20">
        <v>0</v>
      </c>
      <c r="BE296" s="20">
        <v>0</v>
      </c>
      <c r="BF296" s="20">
        <v>0</v>
      </c>
      <c r="BG296" s="20">
        <v>0</v>
      </c>
      <c r="BH296" s="20">
        <v>0</v>
      </c>
      <c r="BI296" s="20">
        <v>0</v>
      </c>
      <c r="BJ296" s="20">
        <v>0</v>
      </c>
      <c r="BK296" s="20">
        <v>0</v>
      </c>
      <c r="BL296" s="20">
        <v>0</v>
      </c>
      <c r="BM296" s="20">
        <v>0</v>
      </c>
      <c r="BN296" s="20">
        <v>0</v>
      </c>
      <c r="BO296" s="20">
        <v>0</v>
      </c>
      <c r="BP296" s="20">
        <v>0</v>
      </c>
      <c r="BQ296" s="20">
        <v>0</v>
      </c>
      <c r="BR296" s="20">
        <v>0</v>
      </c>
      <c r="BS296" s="20">
        <v>0</v>
      </c>
      <c r="BT296" s="20">
        <v>0</v>
      </c>
      <c r="BU296" s="20">
        <v>0</v>
      </c>
      <c r="BV296" s="20">
        <v>0</v>
      </c>
      <c r="BW296" s="20">
        <v>0</v>
      </c>
      <c r="BX296" s="20">
        <v>0</v>
      </c>
      <c r="BY296" s="20">
        <v>0</v>
      </c>
      <c r="BZ296" s="20">
        <v>0</v>
      </c>
      <c r="CA296" s="20">
        <v>0</v>
      </c>
      <c r="CB296" s="20">
        <v>0</v>
      </c>
      <c r="CC296" s="20">
        <v>0</v>
      </c>
      <c r="CD296" s="20">
        <v>0</v>
      </c>
      <c r="CE296" s="20">
        <v>0</v>
      </c>
      <c r="CF296" s="20">
        <v>0</v>
      </c>
      <c r="CG296" s="20">
        <v>0</v>
      </c>
      <c r="CH296" s="20">
        <v>0</v>
      </c>
      <c r="CI296" s="20">
        <v>0</v>
      </c>
      <c r="CJ296" s="13"/>
    </row>
    <row r="297" spans="1:88" s="11" customFormat="1" ht="47.25" x14ac:dyDescent="0.25">
      <c r="A297" s="9">
        <f t="shared" si="162"/>
        <v>16</v>
      </c>
      <c r="B297" s="18" t="str">
        <f>[1]Лист1!B218</f>
        <v>Проведение земельно-кадастровых работ  под ВЛ-10кВ, ВЛ-0,4кВ, ТП в с. Стерлибашево Стерлибашевский район РБ</v>
      </c>
      <c r="C297" s="19" t="str">
        <f>[1]Лист1!C218</f>
        <v>L_ГИП_73</v>
      </c>
      <c r="D297" s="20">
        <v>4</v>
      </c>
      <c r="E297" s="20">
        <v>0</v>
      </c>
      <c r="F297" s="20">
        <v>0</v>
      </c>
      <c r="G297" s="20">
        <v>0</v>
      </c>
      <c r="H297" s="20">
        <v>0</v>
      </c>
      <c r="I297" s="20">
        <v>0</v>
      </c>
      <c r="J297" s="20">
        <v>0</v>
      </c>
      <c r="K297" s="20">
        <v>4</v>
      </c>
      <c r="L297" s="20">
        <v>0</v>
      </c>
      <c r="M297" s="20">
        <v>0</v>
      </c>
      <c r="N297" s="20">
        <v>0</v>
      </c>
      <c r="O297" s="20">
        <v>0</v>
      </c>
      <c r="P297" s="20">
        <v>0</v>
      </c>
      <c r="Q297" s="20">
        <v>0</v>
      </c>
      <c r="R297" s="20">
        <v>0</v>
      </c>
      <c r="S297" s="20">
        <v>0</v>
      </c>
      <c r="T297" s="20">
        <v>0</v>
      </c>
      <c r="U297" s="20">
        <v>0</v>
      </c>
      <c r="V297" s="20">
        <v>0</v>
      </c>
      <c r="W297" s="20">
        <v>0</v>
      </c>
      <c r="X297" s="20">
        <v>0</v>
      </c>
      <c r="Y297" s="20">
        <v>0</v>
      </c>
      <c r="Z297" s="20">
        <v>0</v>
      </c>
      <c r="AA297" s="20">
        <v>0</v>
      </c>
      <c r="AB297" s="20">
        <v>0</v>
      </c>
      <c r="AC297" s="20">
        <v>0</v>
      </c>
      <c r="AD297" s="20">
        <v>0</v>
      </c>
      <c r="AE297" s="20">
        <v>0</v>
      </c>
      <c r="AF297" s="20">
        <v>0</v>
      </c>
      <c r="AG297" s="20">
        <v>0</v>
      </c>
      <c r="AH297" s="20">
        <v>0</v>
      </c>
      <c r="AI297" s="20">
        <v>0</v>
      </c>
      <c r="AJ297" s="20">
        <v>0</v>
      </c>
      <c r="AK297" s="20">
        <v>0</v>
      </c>
      <c r="AL297" s="20">
        <v>0</v>
      </c>
      <c r="AM297" s="20">
        <v>0</v>
      </c>
      <c r="AN297" s="20">
        <v>0</v>
      </c>
      <c r="AO297" s="20">
        <v>0</v>
      </c>
      <c r="AP297" s="20">
        <v>0</v>
      </c>
      <c r="AQ297" s="20">
        <v>0</v>
      </c>
      <c r="AR297" s="20">
        <v>0</v>
      </c>
      <c r="AS297" s="20">
        <v>0</v>
      </c>
      <c r="AT297" s="20">
        <v>0</v>
      </c>
      <c r="AU297" s="20">
        <v>0</v>
      </c>
      <c r="AV297" s="20">
        <v>0</v>
      </c>
      <c r="AW297" s="20">
        <v>0</v>
      </c>
      <c r="AX297" s="20">
        <v>0</v>
      </c>
      <c r="AY297" s="20">
        <v>0</v>
      </c>
      <c r="AZ297" s="20">
        <v>0</v>
      </c>
      <c r="BA297" s="20">
        <v>0</v>
      </c>
      <c r="BB297" s="20">
        <v>0</v>
      </c>
      <c r="BC297" s="20">
        <v>0</v>
      </c>
      <c r="BD297" s="20">
        <v>0</v>
      </c>
      <c r="BE297" s="20">
        <v>0</v>
      </c>
      <c r="BF297" s="20">
        <v>0</v>
      </c>
      <c r="BG297" s="20">
        <v>0</v>
      </c>
      <c r="BH297" s="20">
        <v>0</v>
      </c>
      <c r="BI297" s="20">
        <v>0</v>
      </c>
      <c r="BJ297" s="20">
        <v>0</v>
      </c>
      <c r="BK297" s="20">
        <v>0</v>
      </c>
      <c r="BL297" s="20">
        <v>0</v>
      </c>
      <c r="BM297" s="20">
        <v>0</v>
      </c>
      <c r="BN297" s="20">
        <v>0</v>
      </c>
      <c r="BO297" s="20">
        <v>0</v>
      </c>
      <c r="BP297" s="20">
        <v>0</v>
      </c>
      <c r="BQ297" s="20">
        <v>0</v>
      </c>
      <c r="BR297" s="20">
        <v>0</v>
      </c>
      <c r="BS297" s="20">
        <v>0</v>
      </c>
      <c r="BT297" s="20">
        <v>0</v>
      </c>
      <c r="BU297" s="20">
        <v>0</v>
      </c>
      <c r="BV297" s="20">
        <v>0</v>
      </c>
      <c r="BW297" s="20">
        <v>0</v>
      </c>
      <c r="BX297" s="20">
        <v>0</v>
      </c>
      <c r="BY297" s="20">
        <v>0</v>
      </c>
      <c r="BZ297" s="20">
        <v>0</v>
      </c>
      <c r="CA297" s="20">
        <v>0</v>
      </c>
      <c r="CB297" s="20">
        <v>0</v>
      </c>
      <c r="CC297" s="20">
        <v>0</v>
      </c>
      <c r="CD297" s="20">
        <v>0</v>
      </c>
      <c r="CE297" s="20">
        <v>0</v>
      </c>
      <c r="CF297" s="20">
        <v>0</v>
      </c>
      <c r="CG297" s="20">
        <v>0</v>
      </c>
      <c r="CH297" s="20">
        <v>0</v>
      </c>
      <c r="CI297" s="20">
        <v>0</v>
      </c>
      <c r="CJ297" s="13"/>
    </row>
    <row r="298" spans="1:88" s="11" customFormat="1" ht="47.25" x14ac:dyDescent="0.25">
      <c r="A298" s="9">
        <f t="shared" si="162"/>
        <v>17</v>
      </c>
      <c r="B298" s="18" t="str">
        <f>[1]Лист1!B219</f>
        <v>Проведение земельно-кадастровых работ  под ВЛ-10кВ, ВЛ-0,4кВ, ТП в с. В.Киги Кигинский район РБ</v>
      </c>
      <c r="C298" s="19" t="str">
        <f>[1]Лист1!C219</f>
        <v>L_ГИП_74</v>
      </c>
      <c r="D298" s="20">
        <v>3</v>
      </c>
      <c r="E298" s="20">
        <v>0</v>
      </c>
      <c r="F298" s="20">
        <v>0</v>
      </c>
      <c r="G298" s="20">
        <v>0</v>
      </c>
      <c r="H298" s="20">
        <v>0</v>
      </c>
      <c r="I298" s="20">
        <v>0</v>
      </c>
      <c r="J298" s="20">
        <v>0</v>
      </c>
      <c r="K298" s="20">
        <v>3</v>
      </c>
      <c r="L298" s="20">
        <v>0</v>
      </c>
      <c r="M298" s="20">
        <v>0</v>
      </c>
      <c r="N298" s="20">
        <v>0</v>
      </c>
      <c r="O298" s="20">
        <v>0</v>
      </c>
      <c r="P298" s="20">
        <v>0</v>
      </c>
      <c r="Q298" s="20">
        <v>0</v>
      </c>
      <c r="R298" s="20">
        <v>0</v>
      </c>
      <c r="S298" s="20">
        <v>0</v>
      </c>
      <c r="T298" s="20">
        <v>0</v>
      </c>
      <c r="U298" s="20">
        <v>0</v>
      </c>
      <c r="V298" s="20">
        <v>0</v>
      </c>
      <c r="W298" s="20">
        <v>0</v>
      </c>
      <c r="X298" s="20">
        <v>0</v>
      </c>
      <c r="Y298" s="20">
        <v>0</v>
      </c>
      <c r="Z298" s="20">
        <v>0</v>
      </c>
      <c r="AA298" s="20">
        <v>0</v>
      </c>
      <c r="AB298" s="20">
        <v>0</v>
      </c>
      <c r="AC298" s="20">
        <v>0</v>
      </c>
      <c r="AD298" s="20">
        <v>0</v>
      </c>
      <c r="AE298" s="20">
        <v>0</v>
      </c>
      <c r="AF298" s="20">
        <v>0</v>
      </c>
      <c r="AG298" s="20">
        <v>0</v>
      </c>
      <c r="AH298" s="20">
        <v>0</v>
      </c>
      <c r="AI298" s="20">
        <v>0</v>
      </c>
      <c r="AJ298" s="20">
        <v>0</v>
      </c>
      <c r="AK298" s="20">
        <v>0</v>
      </c>
      <c r="AL298" s="20">
        <v>0</v>
      </c>
      <c r="AM298" s="20">
        <v>0</v>
      </c>
      <c r="AN298" s="20">
        <v>0</v>
      </c>
      <c r="AO298" s="20">
        <v>0</v>
      </c>
      <c r="AP298" s="20">
        <v>0</v>
      </c>
      <c r="AQ298" s="20">
        <v>0</v>
      </c>
      <c r="AR298" s="20">
        <v>0</v>
      </c>
      <c r="AS298" s="20">
        <v>0</v>
      </c>
      <c r="AT298" s="20">
        <v>0</v>
      </c>
      <c r="AU298" s="20">
        <v>0</v>
      </c>
      <c r="AV298" s="20">
        <v>0</v>
      </c>
      <c r="AW298" s="20">
        <v>0</v>
      </c>
      <c r="AX298" s="20">
        <v>0</v>
      </c>
      <c r="AY298" s="20">
        <v>0</v>
      </c>
      <c r="AZ298" s="20">
        <v>0</v>
      </c>
      <c r="BA298" s="20">
        <v>0</v>
      </c>
      <c r="BB298" s="20">
        <v>0</v>
      </c>
      <c r="BC298" s="20">
        <v>0</v>
      </c>
      <c r="BD298" s="20">
        <v>0</v>
      </c>
      <c r="BE298" s="20">
        <v>0</v>
      </c>
      <c r="BF298" s="20">
        <v>0</v>
      </c>
      <c r="BG298" s="20">
        <v>0</v>
      </c>
      <c r="BH298" s="20">
        <v>0</v>
      </c>
      <c r="BI298" s="20">
        <v>0</v>
      </c>
      <c r="BJ298" s="20">
        <v>0</v>
      </c>
      <c r="BK298" s="20">
        <v>0</v>
      </c>
      <c r="BL298" s="20">
        <v>0</v>
      </c>
      <c r="BM298" s="20">
        <v>0</v>
      </c>
      <c r="BN298" s="20">
        <v>0</v>
      </c>
      <c r="BO298" s="20">
        <v>0</v>
      </c>
      <c r="BP298" s="20">
        <v>0</v>
      </c>
      <c r="BQ298" s="20">
        <v>0</v>
      </c>
      <c r="BR298" s="20">
        <v>0</v>
      </c>
      <c r="BS298" s="20">
        <v>0</v>
      </c>
      <c r="BT298" s="20">
        <v>0</v>
      </c>
      <c r="BU298" s="20">
        <v>0</v>
      </c>
      <c r="BV298" s="20">
        <v>0</v>
      </c>
      <c r="BW298" s="20">
        <v>0</v>
      </c>
      <c r="BX298" s="20">
        <v>0</v>
      </c>
      <c r="BY298" s="20">
        <v>0</v>
      </c>
      <c r="BZ298" s="20">
        <v>0</v>
      </c>
      <c r="CA298" s="20">
        <v>0</v>
      </c>
      <c r="CB298" s="20">
        <v>0</v>
      </c>
      <c r="CC298" s="20">
        <v>0</v>
      </c>
      <c r="CD298" s="20">
        <v>0</v>
      </c>
      <c r="CE298" s="20">
        <v>0</v>
      </c>
      <c r="CF298" s="20">
        <v>0</v>
      </c>
      <c r="CG298" s="20">
        <v>0</v>
      </c>
      <c r="CH298" s="20">
        <v>0</v>
      </c>
      <c r="CI298" s="20">
        <v>0</v>
      </c>
      <c r="CJ298" s="13"/>
    </row>
    <row r="299" spans="1:88" s="11" customFormat="1" ht="78.75" x14ac:dyDescent="0.25">
      <c r="A299" s="9">
        <f t="shared" si="162"/>
        <v>18</v>
      </c>
      <c r="B299" s="18" t="str">
        <f>[1]Лист1!B220</f>
        <v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v>
      </c>
      <c r="C299" s="19" t="str">
        <f>[1]Лист1!C220</f>
        <v>L_ГИП_75</v>
      </c>
      <c r="D299" s="20">
        <v>3</v>
      </c>
      <c r="E299" s="20">
        <v>0</v>
      </c>
      <c r="F299" s="20">
        <v>0</v>
      </c>
      <c r="G299" s="20">
        <v>0</v>
      </c>
      <c r="H299" s="20">
        <v>0</v>
      </c>
      <c r="I299" s="20">
        <v>0</v>
      </c>
      <c r="J299" s="20">
        <v>0</v>
      </c>
      <c r="K299" s="20">
        <v>2</v>
      </c>
      <c r="L299" s="20">
        <v>0</v>
      </c>
      <c r="M299" s="20">
        <v>0</v>
      </c>
      <c r="N299" s="20">
        <v>0</v>
      </c>
      <c r="O299" s="20">
        <v>0</v>
      </c>
      <c r="P299" s="20">
        <v>0</v>
      </c>
      <c r="Q299" s="20">
        <v>0</v>
      </c>
      <c r="R299" s="20">
        <v>0</v>
      </c>
      <c r="S299" s="20">
        <v>0</v>
      </c>
      <c r="T299" s="20">
        <v>0</v>
      </c>
      <c r="U299" s="20">
        <v>0</v>
      </c>
      <c r="V299" s="20">
        <v>0</v>
      </c>
      <c r="W299" s="20">
        <v>0</v>
      </c>
      <c r="X299" s="20">
        <v>0</v>
      </c>
      <c r="Y299" s="20">
        <v>0</v>
      </c>
      <c r="Z299" s="20">
        <v>0</v>
      </c>
      <c r="AA299" s="20">
        <v>0</v>
      </c>
      <c r="AB299" s="20">
        <v>0</v>
      </c>
      <c r="AC299" s="20">
        <v>0</v>
      </c>
      <c r="AD299" s="20">
        <v>0</v>
      </c>
      <c r="AE299" s="20">
        <v>0</v>
      </c>
      <c r="AF299" s="20">
        <v>0</v>
      </c>
      <c r="AG299" s="20">
        <v>0</v>
      </c>
      <c r="AH299" s="20">
        <v>0</v>
      </c>
      <c r="AI299" s="20">
        <v>0</v>
      </c>
      <c r="AJ299" s="20">
        <v>0</v>
      </c>
      <c r="AK299" s="20">
        <v>0</v>
      </c>
      <c r="AL299" s="20">
        <v>0</v>
      </c>
      <c r="AM299" s="20">
        <v>0</v>
      </c>
      <c r="AN299" s="20">
        <v>0</v>
      </c>
      <c r="AO299" s="20">
        <v>0</v>
      </c>
      <c r="AP299" s="20">
        <v>0</v>
      </c>
      <c r="AQ299" s="20">
        <v>0</v>
      </c>
      <c r="AR299" s="20">
        <v>0</v>
      </c>
      <c r="AS299" s="20">
        <v>0</v>
      </c>
      <c r="AT299" s="20">
        <v>0</v>
      </c>
      <c r="AU299" s="20">
        <v>0</v>
      </c>
      <c r="AV299" s="20">
        <v>0</v>
      </c>
      <c r="AW299" s="20">
        <v>0</v>
      </c>
      <c r="AX299" s="20">
        <v>0</v>
      </c>
      <c r="AY299" s="20">
        <v>0</v>
      </c>
      <c r="AZ299" s="20">
        <v>0</v>
      </c>
      <c r="BA299" s="20">
        <v>0</v>
      </c>
      <c r="BB299" s="20">
        <v>0</v>
      </c>
      <c r="BC299" s="20">
        <v>0</v>
      </c>
      <c r="BD299" s="20">
        <v>0</v>
      </c>
      <c r="BE299" s="20">
        <v>0</v>
      </c>
      <c r="BF299" s="20">
        <v>0</v>
      </c>
      <c r="BG299" s="20">
        <v>0</v>
      </c>
      <c r="BH299" s="20">
        <v>0</v>
      </c>
      <c r="BI299" s="20">
        <v>0</v>
      </c>
      <c r="BJ299" s="20">
        <v>0</v>
      </c>
      <c r="BK299" s="20">
        <v>0</v>
      </c>
      <c r="BL299" s="20">
        <v>0</v>
      </c>
      <c r="BM299" s="20">
        <v>0</v>
      </c>
      <c r="BN299" s="20">
        <v>0</v>
      </c>
      <c r="BO299" s="20">
        <v>0</v>
      </c>
      <c r="BP299" s="20">
        <v>0</v>
      </c>
      <c r="BQ299" s="20">
        <v>0</v>
      </c>
      <c r="BR299" s="20">
        <v>0</v>
      </c>
      <c r="BS299" s="20">
        <v>0</v>
      </c>
      <c r="BT299" s="20">
        <v>0</v>
      </c>
      <c r="BU299" s="20">
        <v>0</v>
      </c>
      <c r="BV299" s="20">
        <v>0</v>
      </c>
      <c r="BW299" s="20">
        <v>0</v>
      </c>
      <c r="BX299" s="20">
        <v>0</v>
      </c>
      <c r="BY299" s="20">
        <v>0</v>
      </c>
      <c r="BZ299" s="20">
        <v>0</v>
      </c>
      <c r="CA299" s="20">
        <v>0</v>
      </c>
      <c r="CB299" s="20">
        <v>0</v>
      </c>
      <c r="CC299" s="20">
        <v>0</v>
      </c>
      <c r="CD299" s="20">
        <v>0</v>
      </c>
      <c r="CE299" s="20">
        <v>0</v>
      </c>
      <c r="CF299" s="20">
        <v>0</v>
      </c>
      <c r="CG299" s="20">
        <v>0</v>
      </c>
      <c r="CH299" s="20">
        <v>0</v>
      </c>
      <c r="CI299" s="20">
        <v>0</v>
      </c>
      <c r="CJ299" s="13"/>
    </row>
    <row r="300" spans="1:88" s="11" customFormat="1" ht="94.5" x14ac:dyDescent="0.25">
      <c r="A300" s="9">
        <f t="shared" si="162"/>
        <v>19</v>
      </c>
      <c r="B300" s="18" t="str">
        <f>[1]Лист1!B221</f>
        <v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v>
      </c>
      <c r="C300" s="19" t="str">
        <f>[1]Лист1!C221</f>
        <v>L_ГИП_76</v>
      </c>
      <c r="D300" s="20">
        <v>3</v>
      </c>
      <c r="E300" s="20">
        <v>0</v>
      </c>
      <c r="F300" s="20">
        <v>0</v>
      </c>
      <c r="G300" s="20">
        <v>0</v>
      </c>
      <c r="H300" s="20">
        <v>0</v>
      </c>
      <c r="I300" s="20">
        <v>0</v>
      </c>
      <c r="J300" s="20">
        <v>0</v>
      </c>
      <c r="K300" s="20">
        <v>2</v>
      </c>
      <c r="L300" s="20">
        <v>0</v>
      </c>
      <c r="M300" s="20">
        <v>0</v>
      </c>
      <c r="N300" s="20">
        <v>0</v>
      </c>
      <c r="O300" s="20">
        <v>0</v>
      </c>
      <c r="P300" s="20">
        <v>0</v>
      </c>
      <c r="Q300" s="20">
        <v>0</v>
      </c>
      <c r="R300" s="20">
        <v>0</v>
      </c>
      <c r="S300" s="20">
        <v>0</v>
      </c>
      <c r="T300" s="20">
        <v>0</v>
      </c>
      <c r="U300" s="20">
        <v>0</v>
      </c>
      <c r="V300" s="20">
        <v>0</v>
      </c>
      <c r="W300" s="20">
        <v>0</v>
      </c>
      <c r="X300" s="20">
        <v>0</v>
      </c>
      <c r="Y300" s="20">
        <v>0</v>
      </c>
      <c r="Z300" s="20">
        <v>0</v>
      </c>
      <c r="AA300" s="20">
        <v>0</v>
      </c>
      <c r="AB300" s="20">
        <v>0</v>
      </c>
      <c r="AC300" s="20">
        <v>0</v>
      </c>
      <c r="AD300" s="20">
        <v>0</v>
      </c>
      <c r="AE300" s="20">
        <v>0</v>
      </c>
      <c r="AF300" s="20">
        <v>0</v>
      </c>
      <c r="AG300" s="20">
        <v>0</v>
      </c>
      <c r="AH300" s="20">
        <v>0</v>
      </c>
      <c r="AI300" s="20">
        <v>0</v>
      </c>
      <c r="AJ300" s="20">
        <v>0</v>
      </c>
      <c r="AK300" s="20">
        <v>0</v>
      </c>
      <c r="AL300" s="20">
        <v>0</v>
      </c>
      <c r="AM300" s="20">
        <v>0</v>
      </c>
      <c r="AN300" s="20">
        <v>0</v>
      </c>
      <c r="AO300" s="20">
        <v>0</v>
      </c>
      <c r="AP300" s="20">
        <v>0</v>
      </c>
      <c r="AQ300" s="20">
        <v>0</v>
      </c>
      <c r="AR300" s="20">
        <v>0</v>
      </c>
      <c r="AS300" s="20">
        <v>0</v>
      </c>
      <c r="AT300" s="20">
        <v>0</v>
      </c>
      <c r="AU300" s="20">
        <v>0</v>
      </c>
      <c r="AV300" s="20">
        <v>0</v>
      </c>
      <c r="AW300" s="20">
        <v>0</v>
      </c>
      <c r="AX300" s="20">
        <v>0</v>
      </c>
      <c r="AY300" s="20">
        <v>0</v>
      </c>
      <c r="AZ300" s="20">
        <v>0</v>
      </c>
      <c r="BA300" s="20">
        <v>0</v>
      </c>
      <c r="BB300" s="20">
        <v>0</v>
      </c>
      <c r="BC300" s="20">
        <v>0</v>
      </c>
      <c r="BD300" s="20">
        <v>0</v>
      </c>
      <c r="BE300" s="20">
        <v>0</v>
      </c>
      <c r="BF300" s="20">
        <v>0</v>
      </c>
      <c r="BG300" s="20">
        <v>0</v>
      </c>
      <c r="BH300" s="20">
        <v>0</v>
      </c>
      <c r="BI300" s="20">
        <v>0</v>
      </c>
      <c r="BJ300" s="20">
        <v>0</v>
      </c>
      <c r="BK300" s="20">
        <v>0</v>
      </c>
      <c r="BL300" s="20">
        <v>0</v>
      </c>
      <c r="BM300" s="20">
        <v>0</v>
      </c>
      <c r="BN300" s="20">
        <v>0</v>
      </c>
      <c r="BO300" s="20">
        <v>0</v>
      </c>
      <c r="BP300" s="20">
        <v>0</v>
      </c>
      <c r="BQ300" s="20">
        <v>0</v>
      </c>
      <c r="BR300" s="20">
        <v>0</v>
      </c>
      <c r="BS300" s="20">
        <v>0</v>
      </c>
      <c r="BT300" s="20">
        <v>0</v>
      </c>
      <c r="BU300" s="20">
        <v>0</v>
      </c>
      <c r="BV300" s="20">
        <v>0</v>
      </c>
      <c r="BW300" s="20">
        <v>0</v>
      </c>
      <c r="BX300" s="20">
        <v>0</v>
      </c>
      <c r="BY300" s="20">
        <v>0</v>
      </c>
      <c r="BZ300" s="20">
        <v>0</v>
      </c>
      <c r="CA300" s="20">
        <v>0</v>
      </c>
      <c r="CB300" s="20">
        <v>0</v>
      </c>
      <c r="CC300" s="20">
        <v>0</v>
      </c>
      <c r="CD300" s="20">
        <v>0</v>
      </c>
      <c r="CE300" s="20">
        <v>0</v>
      </c>
      <c r="CF300" s="20">
        <v>0</v>
      </c>
      <c r="CG300" s="20">
        <v>0</v>
      </c>
      <c r="CH300" s="20">
        <v>0</v>
      </c>
      <c r="CI300" s="20">
        <v>0</v>
      </c>
      <c r="CJ300" s="13"/>
    </row>
    <row r="301" spans="1:88" s="11" customFormat="1" x14ac:dyDescent="0.25">
      <c r="A301" s="9">
        <f t="shared" si="162"/>
        <v>20</v>
      </c>
      <c r="B301" s="18" t="str">
        <f>[1]Лист1!B222</f>
        <v>Приобретение ПК "Энергосфера" г. Уфа</v>
      </c>
      <c r="C301" s="19" t="str">
        <f>[1]Лист1!C222</f>
        <v>L_ГИП_77</v>
      </c>
      <c r="D301" s="20">
        <v>4</v>
      </c>
      <c r="E301" s="20">
        <v>0</v>
      </c>
      <c r="F301" s="20">
        <v>0</v>
      </c>
      <c r="G301" s="20">
        <v>0</v>
      </c>
      <c r="H301" s="20">
        <v>0</v>
      </c>
      <c r="I301" s="20">
        <v>0</v>
      </c>
      <c r="J301" s="20">
        <v>0</v>
      </c>
      <c r="K301" s="20">
        <v>3</v>
      </c>
      <c r="L301" s="20">
        <v>0</v>
      </c>
      <c r="M301" s="20">
        <v>0</v>
      </c>
      <c r="N301" s="20">
        <v>0</v>
      </c>
      <c r="O301" s="20">
        <v>0</v>
      </c>
      <c r="P301" s="20">
        <v>0</v>
      </c>
      <c r="Q301" s="20">
        <v>0</v>
      </c>
      <c r="R301" s="20">
        <v>0</v>
      </c>
      <c r="S301" s="20">
        <v>0</v>
      </c>
      <c r="T301" s="20">
        <v>0</v>
      </c>
      <c r="U301" s="20">
        <v>0</v>
      </c>
      <c r="V301" s="20">
        <v>0</v>
      </c>
      <c r="W301" s="20">
        <v>0</v>
      </c>
      <c r="X301" s="20">
        <v>0</v>
      </c>
      <c r="Y301" s="20">
        <v>0</v>
      </c>
      <c r="Z301" s="20">
        <v>0</v>
      </c>
      <c r="AA301" s="20">
        <v>0</v>
      </c>
      <c r="AB301" s="20">
        <v>0</v>
      </c>
      <c r="AC301" s="20">
        <v>0</v>
      </c>
      <c r="AD301" s="20">
        <v>0</v>
      </c>
      <c r="AE301" s="20">
        <v>0</v>
      </c>
      <c r="AF301" s="20">
        <v>0</v>
      </c>
      <c r="AG301" s="20">
        <v>0</v>
      </c>
      <c r="AH301" s="20">
        <v>0</v>
      </c>
      <c r="AI301" s="20">
        <v>0</v>
      </c>
      <c r="AJ301" s="20">
        <v>0</v>
      </c>
      <c r="AK301" s="20">
        <v>0</v>
      </c>
      <c r="AL301" s="20">
        <v>0</v>
      </c>
      <c r="AM301" s="20">
        <v>0</v>
      </c>
      <c r="AN301" s="20">
        <v>0</v>
      </c>
      <c r="AO301" s="20">
        <v>0</v>
      </c>
      <c r="AP301" s="20">
        <v>0</v>
      </c>
      <c r="AQ301" s="20">
        <v>0</v>
      </c>
      <c r="AR301" s="20">
        <v>0</v>
      </c>
      <c r="AS301" s="20">
        <v>0</v>
      </c>
      <c r="AT301" s="20">
        <v>0</v>
      </c>
      <c r="AU301" s="20">
        <v>0</v>
      </c>
      <c r="AV301" s="20">
        <v>0</v>
      </c>
      <c r="AW301" s="20">
        <v>0</v>
      </c>
      <c r="AX301" s="20">
        <v>0</v>
      </c>
      <c r="AY301" s="20">
        <v>0</v>
      </c>
      <c r="AZ301" s="20">
        <v>0</v>
      </c>
      <c r="BA301" s="20">
        <v>0</v>
      </c>
      <c r="BB301" s="20">
        <v>0</v>
      </c>
      <c r="BC301" s="20">
        <v>0</v>
      </c>
      <c r="BD301" s="20">
        <v>0</v>
      </c>
      <c r="BE301" s="20">
        <v>0</v>
      </c>
      <c r="BF301" s="20">
        <v>0</v>
      </c>
      <c r="BG301" s="20">
        <v>0</v>
      </c>
      <c r="BH301" s="20">
        <v>0</v>
      </c>
      <c r="BI301" s="20">
        <v>0</v>
      </c>
      <c r="BJ301" s="20">
        <v>0</v>
      </c>
      <c r="BK301" s="20">
        <v>0</v>
      </c>
      <c r="BL301" s="20">
        <v>0</v>
      </c>
      <c r="BM301" s="20">
        <v>0</v>
      </c>
      <c r="BN301" s="20">
        <v>0</v>
      </c>
      <c r="BO301" s="20">
        <v>0</v>
      </c>
      <c r="BP301" s="20">
        <v>0</v>
      </c>
      <c r="BQ301" s="20">
        <v>0</v>
      </c>
      <c r="BR301" s="20">
        <v>0</v>
      </c>
      <c r="BS301" s="20">
        <v>0</v>
      </c>
      <c r="BT301" s="20">
        <v>0</v>
      </c>
      <c r="BU301" s="20">
        <v>0</v>
      </c>
      <c r="BV301" s="20">
        <v>0</v>
      </c>
      <c r="BW301" s="20">
        <v>0</v>
      </c>
      <c r="BX301" s="20">
        <v>0</v>
      </c>
      <c r="BY301" s="20">
        <v>0</v>
      </c>
      <c r="BZ301" s="20">
        <v>0</v>
      </c>
      <c r="CA301" s="20">
        <v>0</v>
      </c>
      <c r="CB301" s="20">
        <v>0</v>
      </c>
      <c r="CC301" s="20">
        <v>0</v>
      </c>
      <c r="CD301" s="20">
        <v>0</v>
      </c>
      <c r="CE301" s="20">
        <v>0</v>
      </c>
      <c r="CF301" s="20">
        <v>0</v>
      </c>
      <c r="CG301" s="20">
        <v>0</v>
      </c>
      <c r="CH301" s="20">
        <v>0</v>
      </c>
      <c r="CI301" s="20">
        <v>0</v>
      </c>
      <c r="CJ301" s="13"/>
    </row>
    <row r="302" spans="1:88" s="11" customFormat="1" ht="31.5" x14ac:dyDescent="0.25">
      <c r="A302" s="9">
        <f t="shared" si="162"/>
        <v>21</v>
      </c>
      <c r="B302" s="18" t="str">
        <f>[1]Лист1!B223</f>
        <v xml:space="preserve">Приобретение программы БЭСК:УТП и доп. лицензий г. Уфа </v>
      </c>
      <c r="C302" s="19" t="str">
        <f>[1]Лист1!C223</f>
        <v>L_ГИП_78</v>
      </c>
      <c r="D302" s="20">
        <v>4</v>
      </c>
      <c r="E302" s="20">
        <v>0</v>
      </c>
      <c r="F302" s="20">
        <v>0</v>
      </c>
      <c r="G302" s="20">
        <v>0</v>
      </c>
      <c r="H302" s="20">
        <v>0</v>
      </c>
      <c r="I302" s="20">
        <v>0</v>
      </c>
      <c r="J302" s="20">
        <v>0</v>
      </c>
      <c r="K302" s="20">
        <v>3</v>
      </c>
      <c r="L302" s="20">
        <v>0</v>
      </c>
      <c r="M302" s="20">
        <v>0</v>
      </c>
      <c r="N302" s="20">
        <v>0</v>
      </c>
      <c r="O302" s="20">
        <v>0</v>
      </c>
      <c r="P302" s="20">
        <v>0</v>
      </c>
      <c r="Q302" s="20">
        <v>0</v>
      </c>
      <c r="R302" s="20">
        <v>0</v>
      </c>
      <c r="S302" s="20">
        <v>0</v>
      </c>
      <c r="T302" s="20">
        <v>0</v>
      </c>
      <c r="U302" s="20">
        <v>0</v>
      </c>
      <c r="V302" s="20">
        <v>0</v>
      </c>
      <c r="W302" s="20">
        <v>0</v>
      </c>
      <c r="X302" s="20">
        <v>0</v>
      </c>
      <c r="Y302" s="20">
        <v>0</v>
      </c>
      <c r="Z302" s="20">
        <v>0</v>
      </c>
      <c r="AA302" s="20">
        <v>0</v>
      </c>
      <c r="AB302" s="20">
        <v>0</v>
      </c>
      <c r="AC302" s="20">
        <v>0</v>
      </c>
      <c r="AD302" s="20">
        <v>0</v>
      </c>
      <c r="AE302" s="20">
        <v>0</v>
      </c>
      <c r="AF302" s="20">
        <v>0</v>
      </c>
      <c r="AG302" s="20">
        <v>0</v>
      </c>
      <c r="AH302" s="20">
        <v>0</v>
      </c>
      <c r="AI302" s="20">
        <v>0</v>
      </c>
      <c r="AJ302" s="20">
        <v>0</v>
      </c>
      <c r="AK302" s="20">
        <v>0</v>
      </c>
      <c r="AL302" s="20">
        <v>0</v>
      </c>
      <c r="AM302" s="20">
        <v>0</v>
      </c>
      <c r="AN302" s="20">
        <v>0</v>
      </c>
      <c r="AO302" s="20">
        <v>0</v>
      </c>
      <c r="AP302" s="20">
        <v>0</v>
      </c>
      <c r="AQ302" s="20">
        <v>0</v>
      </c>
      <c r="AR302" s="20">
        <v>0</v>
      </c>
      <c r="AS302" s="20">
        <v>0</v>
      </c>
      <c r="AT302" s="20">
        <v>0</v>
      </c>
      <c r="AU302" s="20">
        <v>0</v>
      </c>
      <c r="AV302" s="20">
        <v>0</v>
      </c>
      <c r="AW302" s="20">
        <v>0</v>
      </c>
      <c r="AX302" s="20">
        <v>0</v>
      </c>
      <c r="AY302" s="20">
        <v>0</v>
      </c>
      <c r="AZ302" s="20">
        <v>0</v>
      </c>
      <c r="BA302" s="20">
        <v>0</v>
      </c>
      <c r="BB302" s="20">
        <v>0</v>
      </c>
      <c r="BC302" s="20">
        <v>0</v>
      </c>
      <c r="BD302" s="20">
        <v>0</v>
      </c>
      <c r="BE302" s="20">
        <v>0</v>
      </c>
      <c r="BF302" s="20">
        <v>0</v>
      </c>
      <c r="BG302" s="20">
        <v>0</v>
      </c>
      <c r="BH302" s="20">
        <v>0</v>
      </c>
      <c r="BI302" s="20">
        <v>0</v>
      </c>
      <c r="BJ302" s="20">
        <v>0</v>
      </c>
      <c r="BK302" s="20">
        <v>0</v>
      </c>
      <c r="BL302" s="20">
        <v>0</v>
      </c>
      <c r="BM302" s="20">
        <v>0</v>
      </c>
      <c r="BN302" s="20">
        <v>0</v>
      </c>
      <c r="BO302" s="20">
        <v>0</v>
      </c>
      <c r="BP302" s="20">
        <v>0</v>
      </c>
      <c r="BQ302" s="20">
        <v>0</v>
      </c>
      <c r="BR302" s="20">
        <v>0</v>
      </c>
      <c r="BS302" s="20">
        <v>0</v>
      </c>
      <c r="BT302" s="20">
        <v>0</v>
      </c>
      <c r="BU302" s="20">
        <v>0</v>
      </c>
      <c r="BV302" s="20">
        <v>0</v>
      </c>
      <c r="BW302" s="20">
        <v>0</v>
      </c>
      <c r="BX302" s="20">
        <v>0</v>
      </c>
      <c r="BY302" s="20">
        <v>0</v>
      </c>
      <c r="BZ302" s="20">
        <v>0</v>
      </c>
      <c r="CA302" s="20">
        <v>0</v>
      </c>
      <c r="CB302" s="20">
        <v>0</v>
      </c>
      <c r="CC302" s="20">
        <v>0</v>
      </c>
      <c r="CD302" s="20">
        <v>0</v>
      </c>
      <c r="CE302" s="20">
        <v>0</v>
      </c>
      <c r="CF302" s="20">
        <v>0</v>
      </c>
      <c r="CG302" s="20">
        <v>0</v>
      </c>
      <c r="CH302" s="20">
        <v>0</v>
      </c>
      <c r="CI302" s="20">
        <v>0</v>
      </c>
      <c r="CJ302" s="13"/>
    </row>
    <row r="303" spans="1:88" s="11" customFormat="1" ht="47.25" x14ac:dyDescent="0.25">
      <c r="A303" s="9">
        <f t="shared" si="162"/>
        <v>22</v>
      </c>
      <c r="B303" s="18" t="str">
        <f>[1]Лист1!B224</f>
        <v>Строительство административного здания с гаражом в ОП с. Новобелокатай (2 Этап - Строительно-монтажные работы 2022г.)</v>
      </c>
      <c r="C303" s="19" t="str">
        <f>[1]Лист1!C224</f>
        <v>M_ГИП_14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17">
        <v>0</v>
      </c>
      <c r="X303" s="17">
        <v>0</v>
      </c>
      <c r="Y303" s="17">
        <v>0</v>
      </c>
      <c r="Z303" s="17">
        <v>0</v>
      </c>
      <c r="AA303" s="17">
        <v>0</v>
      </c>
      <c r="AB303" s="17">
        <v>0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7">
        <v>0</v>
      </c>
      <c r="AI303" s="17">
        <v>0</v>
      </c>
      <c r="AJ303" s="17">
        <v>0</v>
      </c>
      <c r="AK303" s="17">
        <v>0</v>
      </c>
      <c r="AL303" s="17">
        <v>0</v>
      </c>
      <c r="AM303" s="17">
        <v>0</v>
      </c>
      <c r="AN303" s="17">
        <v>0</v>
      </c>
      <c r="AO303" s="17">
        <v>0</v>
      </c>
      <c r="AP303" s="17">
        <v>0</v>
      </c>
      <c r="AQ303" s="17">
        <v>0</v>
      </c>
      <c r="AR303" s="17">
        <v>0</v>
      </c>
      <c r="AS303" s="17">
        <v>0</v>
      </c>
      <c r="AT303" s="17">
        <v>0</v>
      </c>
      <c r="AU303" s="17">
        <v>0</v>
      </c>
      <c r="AV303" s="17">
        <v>0</v>
      </c>
      <c r="AW303" s="17">
        <v>0</v>
      </c>
      <c r="AX303" s="17">
        <v>0</v>
      </c>
      <c r="AY303" s="17">
        <v>0</v>
      </c>
      <c r="AZ303" s="17">
        <v>0</v>
      </c>
      <c r="BA303" s="17">
        <v>0</v>
      </c>
      <c r="BB303" s="17">
        <v>0</v>
      </c>
      <c r="BC303" s="17">
        <v>0</v>
      </c>
      <c r="BD303" s="17">
        <v>0</v>
      </c>
      <c r="BE303" s="17">
        <v>0</v>
      </c>
      <c r="BF303" s="17">
        <v>0</v>
      </c>
      <c r="BG303" s="17">
        <v>0</v>
      </c>
      <c r="BH303" s="17">
        <v>0</v>
      </c>
      <c r="BI303" s="17">
        <v>0</v>
      </c>
      <c r="BJ303" s="17">
        <v>0</v>
      </c>
      <c r="BK303" s="17">
        <v>0</v>
      </c>
      <c r="BL303" s="17">
        <v>0</v>
      </c>
      <c r="BM303" s="17">
        <v>0</v>
      </c>
      <c r="BN303" s="17">
        <v>0</v>
      </c>
      <c r="BO303" s="17">
        <v>0</v>
      </c>
      <c r="BP303" s="17">
        <v>0</v>
      </c>
      <c r="BQ303" s="17">
        <v>0</v>
      </c>
      <c r="BR303" s="17">
        <v>0</v>
      </c>
      <c r="BS303" s="17">
        <v>0</v>
      </c>
      <c r="BT303" s="17">
        <v>0</v>
      </c>
      <c r="BU303" s="17">
        <v>0</v>
      </c>
      <c r="BV303" s="17">
        <v>0</v>
      </c>
      <c r="BW303" s="17">
        <v>0</v>
      </c>
      <c r="BX303" s="17">
        <v>0</v>
      </c>
      <c r="BY303" s="17">
        <v>0</v>
      </c>
      <c r="BZ303" s="17">
        <v>0</v>
      </c>
      <c r="CA303" s="17">
        <v>0</v>
      </c>
      <c r="CB303" s="17">
        <v>0</v>
      </c>
      <c r="CC303" s="17">
        <v>0</v>
      </c>
      <c r="CD303" s="17">
        <v>0</v>
      </c>
      <c r="CE303" s="17">
        <v>0</v>
      </c>
      <c r="CF303" s="17">
        <v>0</v>
      </c>
      <c r="CG303" s="17">
        <v>0</v>
      </c>
      <c r="CH303" s="17">
        <v>0</v>
      </c>
      <c r="CI303" s="17">
        <v>0</v>
      </c>
      <c r="CJ303" s="13"/>
    </row>
    <row r="304" spans="1:88" s="11" customFormat="1" ht="31.5" x14ac:dyDescent="0.25">
      <c r="A304" s="9">
        <f t="shared" si="162"/>
        <v>23</v>
      </c>
      <c r="B304" s="18" t="str">
        <f>[1]Лист1!B225</f>
        <v>Приобретение автогидроподъемника ГАЗон NEXT C42A43 1 шт. в ОП с. Магинск</v>
      </c>
      <c r="C304" s="19" t="str">
        <f>[1]Лист1!C225</f>
        <v>M_ГИП_15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>
        <v>0</v>
      </c>
      <c r="T304" s="17">
        <v>0</v>
      </c>
      <c r="U304" s="17">
        <v>0</v>
      </c>
      <c r="V304" s="17">
        <v>0</v>
      </c>
      <c r="W304" s="17">
        <v>0</v>
      </c>
      <c r="X304" s="17">
        <v>0</v>
      </c>
      <c r="Y304" s="17">
        <v>0</v>
      </c>
      <c r="Z304" s="17">
        <v>0</v>
      </c>
      <c r="AA304" s="17">
        <v>0</v>
      </c>
      <c r="AB304" s="17">
        <v>0</v>
      </c>
      <c r="AC304" s="17">
        <v>0</v>
      </c>
      <c r="AD304" s="17">
        <v>0</v>
      </c>
      <c r="AE304" s="17">
        <v>0</v>
      </c>
      <c r="AF304" s="17">
        <v>0</v>
      </c>
      <c r="AG304" s="17">
        <v>0</v>
      </c>
      <c r="AH304" s="17">
        <v>0</v>
      </c>
      <c r="AI304" s="17">
        <v>0</v>
      </c>
      <c r="AJ304" s="17">
        <v>0</v>
      </c>
      <c r="AK304" s="17">
        <v>0</v>
      </c>
      <c r="AL304" s="17">
        <v>0</v>
      </c>
      <c r="AM304" s="17">
        <v>0</v>
      </c>
      <c r="AN304" s="17">
        <v>0</v>
      </c>
      <c r="AO304" s="17">
        <v>0</v>
      </c>
      <c r="AP304" s="17">
        <v>0</v>
      </c>
      <c r="AQ304" s="17">
        <v>0</v>
      </c>
      <c r="AR304" s="17">
        <v>0</v>
      </c>
      <c r="AS304" s="17">
        <v>0</v>
      </c>
      <c r="AT304" s="17">
        <v>0</v>
      </c>
      <c r="AU304" s="17">
        <v>0</v>
      </c>
      <c r="AV304" s="17">
        <v>0</v>
      </c>
      <c r="AW304" s="17">
        <v>0</v>
      </c>
      <c r="AX304" s="17">
        <v>0</v>
      </c>
      <c r="AY304" s="17">
        <v>0</v>
      </c>
      <c r="AZ304" s="17">
        <v>0</v>
      </c>
      <c r="BA304" s="17">
        <v>0</v>
      </c>
      <c r="BB304" s="17">
        <v>0</v>
      </c>
      <c r="BC304" s="17">
        <v>0</v>
      </c>
      <c r="BD304" s="17">
        <v>0</v>
      </c>
      <c r="BE304" s="17">
        <v>0</v>
      </c>
      <c r="BF304" s="17">
        <v>0</v>
      </c>
      <c r="BG304" s="17">
        <v>0</v>
      </c>
      <c r="BH304" s="17">
        <v>0</v>
      </c>
      <c r="BI304" s="17">
        <v>0</v>
      </c>
      <c r="BJ304" s="17">
        <v>0</v>
      </c>
      <c r="BK304" s="17">
        <v>0</v>
      </c>
      <c r="BL304" s="17">
        <v>0</v>
      </c>
      <c r="BM304" s="17">
        <v>0</v>
      </c>
      <c r="BN304" s="17">
        <v>0</v>
      </c>
      <c r="BO304" s="17">
        <v>0</v>
      </c>
      <c r="BP304" s="17">
        <v>0</v>
      </c>
      <c r="BQ304" s="17">
        <v>0</v>
      </c>
      <c r="BR304" s="17">
        <v>0</v>
      </c>
      <c r="BS304" s="17">
        <v>0</v>
      </c>
      <c r="BT304" s="17">
        <v>0</v>
      </c>
      <c r="BU304" s="17">
        <v>0</v>
      </c>
      <c r="BV304" s="17">
        <v>0</v>
      </c>
      <c r="BW304" s="17">
        <v>0</v>
      </c>
      <c r="BX304" s="17">
        <v>0</v>
      </c>
      <c r="BY304" s="17">
        <v>0</v>
      </c>
      <c r="BZ304" s="17">
        <v>0</v>
      </c>
      <c r="CA304" s="17">
        <v>0</v>
      </c>
      <c r="CB304" s="17">
        <v>0</v>
      </c>
      <c r="CC304" s="17">
        <v>0</v>
      </c>
      <c r="CD304" s="17">
        <v>0</v>
      </c>
      <c r="CE304" s="17">
        <v>0</v>
      </c>
      <c r="CF304" s="17">
        <v>0</v>
      </c>
      <c r="CG304" s="17">
        <v>0</v>
      </c>
      <c r="CH304" s="17">
        <v>0</v>
      </c>
      <c r="CI304" s="17">
        <v>0</v>
      </c>
      <c r="CJ304" s="13"/>
    </row>
    <row r="305" spans="1:88" s="11" customFormat="1" ht="31.5" x14ac:dyDescent="0.25">
      <c r="A305" s="9">
        <f t="shared" si="162"/>
        <v>24</v>
      </c>
      <c r="B305" s="18" t="str">
        <f>[1]Лист1!B226</f>
        <v>Приобретение БКМ  на базе МТЗ-82 1шт. в ОП г. Мелеуз</v>
      </c>
      <c r="C305" s="19" t="str">
        <f>[1]Лист1!C226</f>
        <v>M_ГИП_16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0</v>
      </c>
      <c r="W305" s="17">
        <v>0</v>
      </c>
      <c r="X305" s="17">
        <v>0</v>
      </c>
      <c r="Y305" s="17">
        <v>0</v>
      </c>
      <c r="Z305" s="17">
        <v>0</v>
      </c>
      <c r="AA305" s="17">
        <v>0</v>
      </c>
      <c r="AB305" s="17">
        <v>0</v>
      </c>
      <c r="AC305" s="17">
        <v>0</v>
      </c>
      <c r="AD305" s="17">
        <v>0</v>
      </c>
      <c r="AE305" s="17">
        <v>0</v>
      </c>
      <c r="AF305" s="17">
        <v>0</v>
      </c>
      <c r="AG305" s="17">
        <v>0</v>
      </c>
      <c r="AH305" s="17">
        <v>0</v>
      </c>
      <c r="AI305" s="17">
        <v>0</v>
      </c>
      <c r="AJ305" s="17">
        <v>0</v>
      </c>
      <c r="AK305" s="17">
        <v>0</v>
      </c>
      <c r="AL305" s="17">
        <v>0</v>
      </c>
      <c r="AM305" s="17">
        <v>0</v>
      </c>
      <c r="AN305" s="17">
        <v>0</v>
      </c>
      <c r="AO305" s="17">
        <v>0</v>
      </c>
      <c r="AP305" s="17">
        <v>0</v>
      </c>
      <c r="AQ305" s="17">
        <v>0</v>
      </c>
      <c r="AR305" s="17">
        <v>0</v>
      </c>
      <c r="AS305" s="17">
        <v>0</v>
      </c>
      <c r="AT305" s="17">
        <v>0</v>
      </c>
      <c r="AU305" s="17">
        <v>0</v>
      </c>
      <c r="AV305" s="17">
        <v>0</v>
      </c>
      <c r="AW305" s="17">
        <v>0</v>
      </c>
      <c r="AX305" s="17">
        <v>0</v>
      </c>
      <c r="AY305" s="17">
        <v>0</v>
      </c>
      <c r="AZ305" s="17">
        <v>0</v>
      </c>
      <c r="BA305" s="17">
        <v>0</v>
      </c>
      <c r="BB305" s="17">
        <v>0</v>
      </c>
      <c r="BC305" s="17">
        <v>0</v>
      </c>
      <c r="BD305" s="17">
        <v>0</v>
      </c>
      <c r="BE305" s="17">
        <v>0</v>
      </c>
      <c r="BF305" s="17">
        <v>0</v>
      </c>
      <c r="BG305" s="17">
        <v>0</v>
      </c>
      <c r="BH305" s="17">
        <v>0</v>
      </c>
      <c r="BI305" s="17">
        <v>0</v>
      </c>
      <c r="BJ305" s="17">
        <v>0</v>
      </c>
      <c r="BK305" s="17">
        <v>0</v>
      </c>
      <c r="BL305" s="17">
        <v>0</v>
      </c>
      <c r="BM305" s="17">
        <v>0</v>
      </c>
      <c r="BN305" s="17">
        <v>0</v>
      </c>
      <c r="BO305" s="17">
        <v>0</v>
      </c>
      <c r="BP305" s="17">
        <v>0</v>
      </c>
      <c r="BQ305" s="17">
        <v>0</v>
      </c>
      <c r="BR305" s="17">
        <v>0</v>
      </c>
      <c r="BS305" s="17">
        <v>0</v>
      </c>
      <c r="BT305" s="17">
        <v>0</v>
      </c>
      <c r="BU305" s="17">
        <v>0</v>
      </c>
      <c r="BV305" s="17">
        <v>0</v>
      </c>
      <c r="BW305" s="17">
        <v>0</v>
      </c>
      <c r="BX305" s="17">
        <v>0</v>
      </c>
      <c r="BY305" s="17">
        <v>0</v>
      </c>
      <c r="BZ305" s="17">
        <v>0</v>
      </c>
      <c r="CA305" s="17">
        <v>0</v>
      </c>
      <c r="CB305" s="17">
        <v>0</v>
      </c>
      <c r="CC305" s="17">
        <v>0</v>
      </c>
      <c r="CD305" s="17">
        <v>0</v>
      </c>
      <c r="CE305" s="17">
        <v>0</v>
      </c>
      <c r="CF305" s="17">
        <v>0</v>
      </c>
      <c r="CG305" s="17">
        <v>0</v>
      </c>
      <c r="CH305" s="17">
        <v>0</v>
      </c>
      <c r="CI305" s="17">
        <v>0</v>
      </c>
      <c r="CJ305" s="13"/>
    </row>
    <row r="306" spans="1:88" s="11" customFormat="1" ht="31.5" x14ac:dyDescent="0.25">
      <c r="A306" s="9">
        <f t="shared" si="162"/>
        <v>25</v>
      </c>
      <c r="B306" s="18" t="str">
        <f>[1]Лист1!B227</f>
        <v>Приобретение автомобиля УАЗ "Фермер" 1 шт. в ОП с. Большеустьикинское</v>
      </c>
      <c r="C306" s="19" t="str">
        <f>[1]Лист1!C227</f>
        <v>M_ГИП_17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  <c r="S306" s="17">
        <v>0</v>
      </c>
      <c r="T306" s="17">
        <v>0</v>
      </c>
      <c r="U306" s="17">
        <v>0</v>
      </c>
      <c r="V306" s="17">
        <v>0</v>
      </c>
      <c r="W306" s="17">
        <v>0</v>
      </c>
      <c r="X306" s="17">
        <v>0</v>
      </c>
      <c r="Y306" s="17">
        <v>0</v>
      </c>
      <c r="Z306" s="17">
        <v>0</v>
      </c>
      <c r="AA306" s="17">
        <v>0</v>
      </c>
      <c r="AB306" s="17">
        <v>0</v>
      </c>
      <c r="AC306" s="17">
        <v>0</v>
      </c>
      <c r="AD306" s="17">
        <v>0</v>
      </c>
      <c r="AE306" s="17">
        <v>0</v>
      </c>
      <c r="AF306" s="17">
        <v>0</v>
      </c>
      <c r="AG306" s="17">
        <v>0</v>
      </c>
      <c r="AH306" s="17">
        <v>0</v>
      </c>
      <c r="AI306" s="17">
        <v>0</v>
      </c>
      <c r="AJ306" s="17">
        <v>0</v>
      </c>
      <c r="AK306" s="17">
        <v>0</v>
      </c>
      <c r="AL306" s="17">
        <v>0</v>
      </c>
      <c r="AM306" s="17">
        <v>0</v>
      </c>
      <c r="AN306" s="17">
        <v>0</v>
      </c>
      <c r="AO306" s="17">
        <v>0</v>
      </c>
      <c r="AP306" s="17">
        <v>0</v>
      </c>
      <c r="AQ306" s="17">
        <v>0</v>
      </c>
      <c r="AR306" s="17">
        <v>0</v>
      </c>
      <c r="AS306" s="17">
        <v>0</v>
      </c>
      <c r="AT306" s="17">
        <v>0</v>
      </c>
      <c r="AU306" s="17">
        <v>0</v>
      </c>
      <c r="AV306" s="17">
        <v>0</v>
      </c>
      <c r="AW306" s="17">
        <v>0</v>
      </c>
      <c r="AX306" s="17">
        <v>0</v>
      </c>
      <c r="AY306" s="17">
        <v>0</v>
      </c>
      <c r="AZ306" s="17">
        <v>0</v>
      </c>
      <c r="BA306" s="17">
        <v>0</v>
      </c>
      <c r="BB306" s="17">
        <v>0</v>
      </c>
      <c r="BC306" s="17">
        <v>0</v>
      </c>
      <c r="BD306" s="17">
        <v>0</v>
      </c>
      <c r="BE306" s="17">
        <v>0</v>
      </c>
      <c r="BF306" s="17">
        <v>0</v>
      </c>
      <c r="BG306" s="17">
        <v>0</v>
      </c>
      <c r="BH306" s="17">
        <v>0</v>
      </c>
      <c r="BI306" s="17">
        <v>0</v>
      </c>
      <c r="BJ306" s="17">
        <v>0</v>
      </c>
      <c r="BK306" s="17">
        <v>0</v>
      </c>
      <c r="BL306" s="17">
        <v>0</v>
      </c>
      <c r="BM306" s="17">
        <v>0</v>
      </c>
      <c r="BN306" s="17">
        <v>0</v>
      </c>
      <c r="BO306" s="17">
        <v>0</v>
      </c>
      <c r="BP306" s="17">
        <v>0</v>
      </c>
      <c r="BQ306" s="17">
        <v>0</v>
      </c>
      <c r="BR306" s="17">
        <v>0</v>
      </c>
      <c r="BS306" s="17">
        <v>0</v>
      </c>
      <c r="BT306" s="17">
        <v>0</v>
      </c>
      <c r="BU306" s="17">
        <v>0</v>
      </c>
      <c r="BV306" s="17">
        <v>0</v>
      </c>
      <c r="BW306" s="17">
        <v>0</v>
      </c>
      <c r="BX306" s="17">
        <v>0</v>
      </c>
      <c r="BY306" s="17">
        <v>0</v>
      </c>
      <c r="BZ306" s="17">
        <v>0</v>
      </c>
      <c r="CA306" s="17">
        <v>0</v>
      </c>
      <c r="CB306" s="17">
        <v>0</v>
      </c>
      <c r="CC306" s="17">
        <v>0</v>
      </c>
      <c r="CD306" s="17">
        <v>0</v>
      </c>
      <c r="CE306" s="17">
        <v>0</v>
      </c>
      <c r="CF306" s="17">
        <v>0</v>
      </c>
      <c r="CG306" s="17">
        <v>0</v>
      </c>
      <c r="CH306" s="17">
        <v>0</v>
      </c>
      <c r="CI306" s="17">
        <v>0</v>
      </c>
      <c r="CJ306" s="13"/>
    </row>
    <row r="307" spans="1:88" s="11" customFormat="1" ht="31.5" x14ac:dyDescent="0.25">
      <c r="A307" s="9">
        <f t="shared" si="162"/>
        <v>26</v>
      </c>
      <c r="B307" s="18" t="str">
        <f>[1]Лист1!B228</f>
        <v>Приобретение автомобиля УАЗ "Фермер" 1 шт. в ОП с. Красноусольский</v>
      </c>
      <c r="C307" s="19" t="str">
        <f>[1]Лист1!C228</f>
        <v>N_ГИП_4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17">
        <v>0</v>
      </c>
      <c r="W307" s="17">
        <v>0</v>
      </c>
      <c r="X307" s="17">
        <v>0</v>
      </c>
      <c r="Y307" s="17">
        <v>0</v>
      </c>
      <c r="Z307" s="17">
        <v>0</v>
      </c>
      <c r="AA307" s="17">
        <v>0</v>
      </c>
      <c r="AB307" s="17">
        <v>0</v>
      </c>
      <c r="AC307" s="17">
        <v>0</v>
      </c>
      <c r="AD307" s="17">
        <v>0</v>
      </c>
      <c r="AE307" s="17">
        <v>0</v>
      </c>
      <c r="AF307" s="17">
        <v>4</v>
      </c>
      <c r="AG307" s="17">
        <v>0</v>
      </c>
      <c r="AH307" s="17">
        <v>0</v>
      </c>
      <c r="AI307" s="17">
        <v>0</v>
      </c>
      <c r="AJ307" s="17">
        <v>0</v>
      </c>
      <c r="AK307" s="17">
        <v>0</v>
      </c>
      <c r="AL307" s="17">
        <v>1</v>
      </c>
      <c r="AM307" s="17">
        <v>0</v>
      </c>
      <c r="AN307" s="17">
        <v>0</v>
      </c>
      <c r="AO307" s="17">
        <v>0</v>
      </c>
      <c r="AP307" s="17">
        <v>0</v>
      </c>
      <c r="AQ307" s="17">
        <v>0</v>
      </c>
      <c r="AR307" s="17">
        <v>0</v>
      </c>
      <c r="AS307" s="17">
        <v>0</v>
      </c>
      <c r="AT307" s="17">
        <v>0</v>
      </c>
      <c r="AU307" s="17">
        <v>0</v>
      </c>
      <c r="AV307" s="17">
        <v>0</v>
      </c>
      <c r="AW307" s="17">
        <v>0</v>
      </c>
      <c r="AX307" s="17">
        <v>0</v>
      </c>
      <c r="AY307" s="17">
        <v>0</v>
      </c>
      <c r="AZ307" s="17">
        <v>0</v>
      </c>
      <c r="BA307" s="17">
        <v>0</v>
      </c>
      <c r="BB307" s="17">
        <v>0</v>
      </c>
      <c r="BC307" s="17">
        <v>0</v>
      </c>
      <c r="BD307" s="17">
        <v>0</v>
      </c>
      <c r="BE307" s="17">
        <v>0</v>
      </c>
      <c r="BF307" s="17">
        <v>0</v>
      </c>
      <c r="BG307" s="17">
        <v>0</v>
      </c>
      <c r="BH307" s="17">
        <v>0</v>
      </c>
      <c r="BI307" s="17">
        <v>0</v>
      </c>
      <c r="BJ307" s="17">
        <v>0</v>
      </c>
      <c r="BK307" s="17">
        <v>0</v>
      </c>
      <c r="BL307" s="17">
        <v>0</v>
      </c>
      <c r="BM307" s="17">
        <v>0</v>
      </c>
      <c r="BN307" s="17">
        <v>0</v>
      </c>
      <c r="BO307" s="17">
        <v>0</v>
      </c>
      <c r="BP307" s="17">
        <v>0</v>
      </c>
      <c r="BQ307" s="17">
        <v>0</v>
      </c>
      <c r="BR307" s="17">
        <v>0</v>
      </c>
      <c r="BS307" s="17">
        <v>0</v>
      </c>
      <c r="BT307" s="17">
        <v>0</v>
      </c>
      <c r="BU307" s="17">
        <v>0</v>
      </c>
      <c r="BV307" s="17">
        <v>0</v>
      </c>
      <c r="BW307" s="17">
        <v>0</v>
      </c>
      <c r="BX307" s="17">
        <v>0</v>
      </c>
      <c r="BY307" s="17">
        <v>0</v>
      </c>
      <c r="BZ307" s="17">
        <v>0</v>
      </c>
      <c r="CA307" s="17">
        <v>0</v>
      </c>
      <c r="CB307" s="17">
        <v>0</v>
      </c>
      <c r="CC307" s="17">
        <v>0</v>
      </c>
      <c r="CD307" s="17">
        <v>0</v>
      </c>
      <c r="CE307" s="17">
        <v>0</v>
      </c>
      <c r="CF307" s="17">
        <v>0</v>
      </c>
      <c r="CG307" s="17">
        <v>0</v>
      </c>
      <c r="CH307" s="17">
        <v>0</v>
      </c>
      <c r="CI307" s="17">
        <v>0</v>
      </c>
      <c r="CJ307" s="13"/>
    </row>
    <row r="308" spans="1:88" s="11" customFormat="1" ht="31.5" x14ac:dyDescent="0.25">
      <c r="A308" s="9">
        <f t="shared" si="162"/>
        <v>27</v>
      </c>
      <c r="B308" s="18" t="str">
        <f>[1]Лист1!B229</f>
        <v>Приобретение легкового автомобиля Renault Duster 1 шт. в ОП с . Шаран</v>
      </c>
      <c r="C308" s="19" t="str">
        <f>[1]Лист1!C229</f>
        <v>N_ГИП_5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7">
        <v>0</v>
      </c>
      <c r="V308" s="17">
        <v>0</v>
      </c>
      <c r="W308" s="17">
        <v>0</v>
      </c>
      <c r="X308" s="17">
        <v>0</v>
      </c>
      <c r="Y308" s="17">
        <v>0</v>
      </c>
      <c r="Z308" s="17">
        <v>0</v>
      </c>
      <c r="AA308" s="17">
        <v>0</v>
      </c>
      <c r="AB308" s="17">
        <v>0</v>
      </c>
      <c r="AC308" s="17">
        <v>0</v>
      </c>
      <c r="AD308" s="17">
        <v>0</v>
      </c>
      <c r="AE308" s="17">
        <v>0</v>
      </c>
      <c r="AF308" s="17">
        <v>4</v>
      </c>
      <c r="AG308" s="17">
        <v>0</v>
      </c>
      <c r="AH308" s="17">
        <v>0</v>
      </c>
      <c r="AI308" s="17">
        <v>0</v>
      </c>
      <c r="AJ308" s="17">
        <v>0</v>
      </c>
      <c r="AK308" s="17">
        <v>0</v>
      </c>
      <c r="AL308" s="17">
        <v>1</v>
      </c>
      <c r="AM308" s="17">
        <v>0</v>
      </c>
      <c r="AN308" s="17">
        <v>0</v>
      </c>
      <c r="AO308" s="17">
        <v>0</v>
      </c>
      <c r="AP308" s="17">
        <v>0</v>
      </c>
      <c r="AQ308" s="17">
        <v>0</v>
      </c>
      <c r="AR308" s="17">
        <v>0</v>
      </c>
      <c r="AS308" s="17">
        <v>0</v>
      </c>
      <c r="AT308" s="17">
        <v>0</v>
      </c>
      <c r="AU308" s="17">
        <v>0</v>
      </c>
      <c r="AV308" s="17">
        <v>0</v>
      </c>
      <c r="AW308" s="17">
        <v>0</v>
      </c>
      <c r="AX308" s="17">
        <v>0</v>
      </c>
      <c r="AY308" s="17">
        <v>0</v>
      </c>
      <c r="AZ308" s="17">
        <v>0</v>
      </c>
      <c r="BA308" s="17">
        <v>0</v>
      </c>
      <c r="BB308" s="17">
        <v>0</v>
      </c>
      <c r="BC308" s="17">
        <v>0</v>
      </c>
      <c r="BD308" s="17">
        <v>0</v>
      </c>
      <c r="BE308" s="17">
        <v>0</v>
      </c>
      <c r="BF308" s="17">
        <v>0</v>
      </c>
      <c r="BG308" s="17">
        <v>0</v>
      </c>
      <c r="BH308" s="17">
        <v>0</v>
      </c>
      <c r="BI308" s="17">
        <v>0</v>
      </c>
      <c r="BJ308" s="17">
        <v>0</v>
      </c>
      <c r="BK308" s="17">
        <v>0</v>
      </c>
      <c r="BL308" s="17">
        <v>0</v>
      </c>
      <c r="BM308" s="17">
        <v>0</v>
      </c>
      <c r="BN308" s="17">
        <v>0</v>
      </c>
      <c r="BO308" s="17">
        <v>0</v>
      </c>
      <c r="BP308" s="17">
        <v>0</v>
      </c>
      <c r="BQ308" s="17">
        <v>0</v>
      </c>
      <c r="BR308" s="17">
        <v>0</v>
      </c>
      <c r="BS308" s="17">
        <v>0</v>
      </c>
      <c r="BT308" s="17">
        <v>0</v>
      </c>
      <c r="BU308" s="17">
        <v>0</v>
      </c>
      <c r="BV308" s="17">
        <v>0</v>
      </c>
      <c r="BW308" s="17">
        <v>0</v>
      </c>
      <c r="BX308" s="17">
        <v>0</v>
      </c>
      <c r="BY308" s="17">
        <v>0</v>
      </c>
      <c r="BZ308" s="17">
        <v>0</v>
      </c>
      <c r="CA308" s="17">
        <v>0</v>
      </c>
      <c r="CB308" s="17">
        <v>0</v>
      </c>
      <c r="CC308" s="17">
        <v>0</v>
      </c>
      <c r="CD308" s="17">
        <v>0</v>
      </c>
      <c r="CE308" s="17">
        <v>0</v>
      </c>
      <c r="CF308" s="17">
        <v>0</v>
      </c>
      <c r="CG308" s="17">
        <v>0</v>
      </c>
      <c r="CH308" s="17">
        <v>0</v>
      </c>
      <c r="CI308" s="17">
        <v>0</v>
      </c>
      <c r="CJ308" s="13"/>
    </row>
    <row r="309" spans="1:88" s="11" customFormat="1" ht="31.5" x14ac:dyDescent="0.25">
      <c r="A309" s="9">
        <f t="shared" si="162"/>
        <v>28</v>
      </c>
      <c r="B309" s="18" t="str">
        <f>[1]Лист1!B230</f>
        <v>Приобретение автогидроподъемника ГАЗон NEXT C42A43 1 шт. в ОП с. Большеустьикинское</v>
      </c>
      <c r="C309" s="19" t="str">
        <f>[1]Лист1!C230</f>
        <v>N_ГИП_6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7">
        <v>0</v>
      </c>
      <c r="V309" s="17">
        <v>0</v>
      </c>
      <c r="W309" s="17">
        <v>0</v>
      </c>
      <c r="X309" s="17">
        <v>0</v>
      </c>
      <c r="Y309" s="17">
        <v>0</v>
      </c>
      <c r="Z309" s="17">
        <v>0</v>
      </c>
      <c r="AA309" s="17">
        <v>0</v>
      </c>
      <c r="AB309" s="17">
        <v>0</v>
      </c>
      <c r="AC309" s="17">
        <v>0</v>
      </c>
      <c r="AD309" s="17">
        <v>0</v>
      </c>
      <c r="AE309" s="17">
        <v>0</v>
      </c>
      <c r="AF309" s="17">
        <v>4</v>
      </c>
      <c r="AG309" s="17">
        <v>0</v>
      </c>
      <c r="AH309" s="17">
        <v>0</v>
      </c>
      <c r="AI309" s="17">
        <v>0</v>
      </c>
      <c r="AJ309" s="17">
        <v>0</v>
      </c>
      <c r="AK309" s="17">
        <v>0</v>
      </c>
      <c r="AL309" s="17">
        <v>1</v>
      </c>
      <c r="AM309" s="17">
        <v>0</v>
      </c>
      <c r="AN309" s="17">
        <v>0</v>
      </c>
      <c r="AO309" s="17">
        <v>0</v>
      </c>
      <c r="AP309" s="17">
        <v>0</v>
      </c>
      <c r="AQ309" s="17">
        <v>0</v>
      </c>
      <c r="AR309" s="17">
        <v>0</v>
      </c>
      <c r="AS309" s="17">
        <v>0</v>
      </c>
      <c r="AT309" s="17">
        <v>0</v>
      </c>
      <c r="AU309" s="17">
        <v>0</v>
      </c>
      <c r="AV309" s="17">
        <v>0</v>
      </c>
      <c r="AW309" s="17">
        <v>0</v>
      </c>
      <c r="AX309" s="17">
        <v>0</v>
      </c>
      <c r="AY309" s="17">
        <v>0</v>
      </c>
      <c r="AZ309" s="17">
        <v>0</v>
      </c>
      <c r="BA309" s="17">
        <v>0</v>
      </c>
      <c r="BB309" s="17">
        <v>0</v>
      </c>
      <c r="BC309" s="17">
        <v>0</v>
      </c>
      <c r="BD309" s="17">
        <v>0</v>
      </c>
      <c r="BE309" s="17">
        <v>0</v>
      </c>
      <c r="BF309" s="17">
        <v>0</v>
      </c>
      <c r="BG309" s="17">
        <v>0</v>
      </c>
      <c r="BH309" s="17">
        <v>0</v>
      </c>
      <c r="BI309" s="17">
        <v>0</v>
      </c>
      <c r="BJ309" s="17">
        <v>0</v>
      </c>
      <c r="BK309" s="17">
        <v>0</v>
      </c>
      <c r="BL309" s="17">
        <v>0</v>
      </c>
      <c r="BM309" s="17">
        <v>0</v>
      </c>
      <c r="BN309" s="17">
        <v>0</v>
      </c>
      <c r="BO309" s="17">
        <v>0</v>
      </c>
      <c r="BP309" s="17">
        <v>0</v>
      </c>
      <c r="BQ309" s="17">
        <v>0</v>
      </c>
      <c r="BR309" s="17">
        <v>0</v>
      </c>
      <c r="BS309" s="17">
        <v>0</v>
      </c>
      <c r="BT309" s="17">
        <v>0</v>
      </c>
      <c r="BU309" s="17">
        <v>0</v>
      </c>
      <c r="BV309" s="17">
        <v>0</v>
      </c>
      <c r="BW309" s="17">
        <v>0</v>
      </c>
      <c r="BX309" s="17">
        <v>0</v>
      </c>
      <c r="BY309" s="17">
        <v>0</v>
      </c>
      <c r="BZ309" s="17">
        <v>0</v>
      </c>
      <c r="CA309" s="17">
        <v>0</v>
      </c>
      <c r="CB309" s="17">
        <v>0</v>
      </c>
      <c r="CC309" s="17">
        <v>0</v>
      </c>
      <c r="CD309" s="17">
        <v>0</v>
      </c>
      <c r="CE309" s="17">
        <v>0</v>
      </c>
      <c r="CF309" s="17">
        <v>0</v>
      </c>
      <c r="CG309" s="17">
        <v>0</v>
      </c>
      <c r="CH309" s="17">
        <v>0</v>
      </c>
      <c r="CI309" s="17">
        <v>0</v>
      </c>
      <c r="CJ309" s="13"/>
    </row>
    <row r="310" spans="1:88" s="11" customFormat="1" ht="31.5" x14ac:dyDescent="0.25">
      <c r="A310" s="9">
        <f t="shared" si="162"/>
        <v>29</v>
      </c>
      <c r="B310" s="18" t="str">
        <f>[1]Лист1!B231</f>
        <v>Приобретение автомобиля УАЗ "Фермер" 1 шт. в ОП с. Архангельское</v>
      </c>
      <c r="C310" s="19" t="str">
        <f>[1]Лист1!C231</f>
        <v>N_ГИП_7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7">
        <v>0</v>
      </c>
      <c r="V310" s="17">
        <v>0</v>
      </c>
      <c r="W310" s="17">
        <v>0</v>
      </c>
      <c r="X310" s="17">
        <v>0</v>
      </c>
      <c r="Y310" s="17">
        <v>0</v>
      </c>
      <c r="Z310" s="17">
        <v>0</v>
      </c>
      <c r="AA310" s="17">
        <v>0</v>
      </c>
      <c r="AB310" s="17">
        <v>0</v>
      </c>
      <c r="AC310" s="17">
        <v>0</v>
      </c>
      <c r="AD310" s="17">
        <v>0</v>
      </c>
      <c r="AE310" s="17">
        <v>0</v>
      </c>
      <c r="AF310" s="17">
        <v>4</v>
      </c>
      <c r="AG310" s="17">
        <v>0</v>
      </c>
      <c r="AH310" s="17">
        <v>0</v>
      </c>
      <c r="AI310" s="17">
        <v>0</v>
      </c>
      <c r="AJ310" s="17">
        <v>0</v>
      </c>
      <c r="AK310" s="17">
        <v>0</v>
      </c>
      <c r="AL310" s="17">
        <v>1</v>
      </c>
      <c r="AM310" s="17">
        <v>0</v>
      </c>
      <c r="AN310" s="17">
        <v>0</v>
      </c>
      <c r="AO310" s="17">
        <v>0</v>
      </c>
      <c r="AP310" s="17">
        <v>0</v>
      </c>
      <c r="AQ310" s="17">
        <v>0</v>
      </c>
      <c r="AR310" s="17">
        <v>0</v>
      </c>
      <c r="AS310" s="17">
        <v>0</v>
      </c>
      <c r="AT310" s="17">
        <v>0</v>
      </c>
      <c r="AU310" s="17">
        <v>0</v>
      </c>
      <c r="AV310" s="17">
        <v>0</v>
      </c>
      <c r="AW310" s="17">
        <v>0</v>
      </c>
      <c r="AX310" s="17">
        <v>0</v>
      </c>
      <c r="AY310" s="17">
        <v>0</v>
      </c>
      <c r="AZ310" s="17">
        <v>0</v>
      </c>
      <c r="BA310" s="17">
        <v>0</v>
      </c>
      <c r="BB310" s="17">
        <v>0</v>
      </c>
      <c r="BC310" s="17">
        <v>0</v>
      </c>
      <c r="BD310" s="17">
        <v>0</v>
      </c>
      <c r="BE310" s="17">
        <v>0</v>
      </c>
      <c r="BF310" s="17">
        <v>0</v>
      </c>
      <c r="BG310" s="17">
        <v>0</v>
      </c>
      <c r="BH310" s="17">
        <v>0</v>
      </c>
      <c r="BI310" s="17">
        <v>0</v>
      </c>
      <c r="BJ310" s="17">
        <v>0</v>
      </c>
      <c r="BK310" s="17">
        <v>0</v>
      </c>
      <c r="BL310" s="17">
        <v>0</v>
      </c>
      <c r="BM310" s="17">
        <v>0</v>
      </c>
      <c r="BN310" s="17">
        <v>0</v>
      </c>
      <c r="BO310" s="17">
        <v>0</v>
      </c>
      <c r="BP310" s="17">
        <v>0</v>
      </c>
      <c r="BQ310" s="17">
        <v>0</v>
      </c>
      <c r="BR310" s="17">
        <v>0</v>
      </c>
      <c r="BS310" s="17">
        <v>0</v>
      </c>
      <c r="BT310" s="17">
        <v>0</v>
      </c>
      <c r="BU310" s="17">
        <v>0</v>
      </c>
      <c r="BV310" s="17">
        <v>0</v>
      </c>
      <c r="BW310" s="17">
        <v>0</v>
      </c>
      <c r="BX310" s="17">
        <v>0</v>
      </c>
      <c r="BY310" s="17">
        <v>0</v>
      </c>
      <c r="BZ310" s="17">
        <v>0</v>
      </c>
      <c r="CA310" s="17">
        <v>0</v>
      </c>
      <c r="CB310" s="17">
        <v>0</v>
      </c>
      <c r="CC310" s="17">
        <v>0</v>
      </c>
      <c r="CD310" s="17">
        <v>0</v>
      </c>
      <c r="CE310" s="17">
        <v>0</v>
      </c>
      <c r="CF310" s="17">
        <v>0</v>
      </c>
      <c r="CG310" s="17">
        <v>0</v>
      </c>
      <c r="CH310" s="17">
        <v>0</v>
      </c>
      <c r="CI310" s="17">
        <v>0</v>
      </c>
      <c r="CJ310" s="13"/>
    </row>
    <row r="311" spans="1:88" s="11" customFormat="1" ht="31.5" x14ac:dyDescent="0.25">
      <c r="A311" s="9">
        <f t="shared" si="162"/>
        <v>30</v>
      </c>
      <c r="B311" s="18" t="str">
        <f>[1]Лист1!B232</f>
        <v>Приобретение БКМ  на базе МТЗ-82 1шт. в ОП с. Киргиз-Мияки</v>
      </c>
      <c r="C311" s="19" t="str">
        <f>[1]Лист1!C232</f>
        <v>N_ГИП_8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17">
        <v>0</v>
      </c>
      <c r="W311" s="17">
        <v>0</v>
      </c>
      <c r="X311" s="17">
        <v>0</v>
      </c>
      <c r="Y311" s="17">
        <v>0</v>
      </c>
      <c r="Z311" s="17">
        <v>0</v>
      </c>
      <c r="AA311" s="17">
        <v>0</v>
      </c>
      <c r="AB311" s="17">
        <v>0</v>
      </c>
      <c r="AC311" s="17">
        <v>0</v>
      </c>
      <c r="AD311" s="17">
        <v>0</v>
      </c>
      <c r="AE311" s="17">
        <v>0</v>
      </c>
      <c r="AF311" s="17">
        <v>4</v>
      </c>
      <c r="AG311" s="17">
        <v>0</v>
      </c>
      <c r="AH311" s="17">
        <v>0</v>
      </c>
      <c r="AI311" s="17">
        <v>0</v>
      </c>
      <c r="AJ311" s="17">
        <v>0</v>
      </c>
      <c r="AK311" s="17">
        <v>0</v>
      </c>
      <c r="AL311" s="17">
        <v>1</v>
      </c>
      <c r="AM311" s="17">
        <v>0</v>
      </c>
      <c r="AN311" s="17">
        <v>0</v>
      </c>
      <c r="AO311" s="17">
        <v>0</v>
      </c>
      <c r="AP311" s="17">
        <v>0</v>
      </c>
      <c r="AQ311" s="17">
        <v>0</v>
      </c>
      <c r="AR311" s="17">
        <v>0</v>
      </c>
      <c r="AS311" s="17">
        <v>0</v>
      </c>
      <c r="AT311" s="17">
        <v>0</v>
      </c>
      <c r="AU311" s="17">
        <v>0</v>
      </c>
      <c r="AV311" s="17">
        <v>0</v>
      </c>
      <c r="AW311" s="17">
        <v>0</v>
      </c>
      <c r="AX311" s="17">
        <v>0</v>
      </c>
      <c r="AY311" s="17">
        <v>0</v>
      </c>
      <c r="AZ311" s="17">
        <v>0</v>
      </c>
      <c r="BA311" s="17">
        <v>0</v>
      </c>
      <c r="BB311" s="17">
        <v>0</v>
      </c>
      <c r="BC311" s="17">
        <v>0</v>
      </c>
      <c r="BD311" s="17">
        <v>0</v>
      </c>
      <c r="BE311" s="17">
        <v>0</v>
      </c>
      <c r="BF311" s="17">
        <v>0</v>
      </c>
      <c r="BG311" s="17">
        <v>0</v>
      </c>
      <c r="BH311" s="17">
        <v>0</v>
      </c>
      <c r="BI311" s="17">
        <v>0</v>
      </c>
      <c r="BJ311" s="17">
        <v>0</v>
      </c>
      <c r="BK311" s="17">
        <v>0</v>
      </c>
      <c r="BL311" s="17">
        <v>0</v>
      </c>
      <c r="BM311" s="17">
        <v>0</v>
      </c>
      <c r="BN311" s="17">
        <v>0</v>
      </c>
      <c r="BO311" s="17">
        <v>0</v>
      </c>
      <c r="BP311" s="17">
        <v>0</v>
      </c>
      <c r="BQ311" s="17">
        <v>0</v>
      </c>
      <c r="BR311" s="17">
        <v>0</v>
      </c>
      <c r="BS311" s="17">
        <v>0</v>
      </c>
      <c r="BT311" s="17">
        <v>0</v>
      </c>
      <c r="BU311" s="17">
        <v>0</v>
      </c>
      <c r="BV311" s="17">
        <v>0</v>
      </c>
      <c r="BW311" s="17">
        <v>0</v>
      </c>
      <c r="BX311" s="17">
        <v>0</v>
      </c>
      <c r="BY311" s="17">
        <v>0</v>
      </c>
      <c r="BZ311" s="17">
        <v>0</v>
      </c>
      <c r="CA311" s="17">
        <v>0</v>
      </c>
      <c r="CB311" s="17">
        <v>0</v>
      </c>
      <c r="CC311" s="17">
        <v>0</v>
      </c>
      <c r="CD311" s="17">
        <v>0</v>
      </c>
      <c r="CE311" s="17">
        <v>0</v>
      </c>
      <c r="CF311" s="17">
        <v>0</v>
      </c>
      <c r="CG311" s="17">
        <v>0</v>
      </c>
      <c r="CH311" s="17">
        <v>0</v>
      </c>
      <c r="CI311" s="17">
        <v>0</v>
      </c>
      <c r="CJ311" s="13"/>
    </row>
    <row r="312" spans="1:88" s="29" customFormat="1" ht="31.5" x14ac:dyDescent="0.25">
      <c r="A312" s="9">
        <f t="shared" si="162"/>
        <v>31</v>
      </c>
      <c r="B312" s="18" t="str">
        <f>[1]Лист1!B233</f>
        <v>Приобретение автомобиля УАЗ "Фермер" 1 шт. в ОП г. Мелеуз</v>
      </c>
      <c r="C312" s="19" t="str">
        <f>[1]Лист1!C233</f>
        <v>O_ГИП_4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7">
        <v>0</v>
      </c>
      <c r="M312" s="17">
        <v>0</v>
      </c>
      <c r="N312" s="17">
        <v>0</v>
      </c>
      <c r="O312" s="17">
        <v>0</v>
      </c>
      <c r="P312" s="17">
        <v>0</v>
      </c>
      <c r="Q312" s="17">
        <v>0</v>
      </c>
      <c r="R312" s="17">
        <v>0</v>
      </c>
      <c r="S312" s="17">
        <v>0</v>
      </c>
      <c r="T312" s="17">
        <v>0</v>
      </c>
      <c r="U312" s="17">
        <v>0</v>
      </c>
      <c r="V312" s="17">
        <v>0</v>
      </c>
      <c r="W312" s="17">
        <v>0</v>
      </c>
      <c r="X312" s="17">
        <v>0</v>
      </c>
      <c r="Y312" s="17">
        <v>0</v>
      </c>
      <c r="Z312" s="17">
        <v>0</v>
      </c>
      <c r="AA312" s="17">
        <v>0</v>
      </c>
      <c r="AB312" s="17">
        <v>0</v>
      </c>
      <c r="AC312" s="17">
        <v>0</v>
      </c>
      <c r="AD312" s="17">
        <v>0</v>
      </c>
      <c r="AE312" s="17">
        <v>0</v>
      </c>
      <c r="AF312" s="17">
        <v>0</v>
      </c>
      <c r="AG312" s="17">
        <v>0</v>
      </c>
      <c r="AH312" s="17">
        <v>0</v>
      </c>
      <c r="AI312" s="17">
        <v>0</v>
      </c>
      <c r="AJ312" s="17">
        <v>0</v>
      </c>
      <c r="AK312" s="17">
        <v>0</v>
      </c>
      <c r="AL312" s="17">
        <v>0</v>
      </c>
      <c r="AM312" s="17">
        <v>0</v>
      </c>
      <c r="AN312" s="17">
        <v>0</v>
      </c>
      <c r="AO312" s="17">
        <v>0</v>
      </c>
      <c r="AP312" s="17">
        <v>0</v>
      </c>
      <c r="AQ312" s="17">
        <v>0</v>
      </c>
      <c r="AR312" s="17">
        <v>0</v>
      </c>
      <c r="AS312" s="17">
        <v>0</v>
      </c>
      <c r="AT312" s="17">
        <v>4</v>
      </c>
      <c r="AU312" s="17">
        <v>0</v>
      </c>
      <c r="AV312" s="17">
        <v>0</v>
      </c>
      <c r="AW312" s="17">
        <v>0</v>
      </c>
      <c r="AX312" s="17">
        <v>0</v>
      </c>
      <c r="AY312" s="17">
        <v>0</v>
      </c>
      <c r="AZ312" s="17">
        <v>1</v>
      </c>
      <c r="BA312" s="17">
        <v>0</v>
      </c>
      <c r="BB312" s="17">
        <v>0</v>
      </c>
      <c r="BC312" s="17">
        <v>0</v>
      </c>
      <c r="BD312" s="17">
        <v>0</v>
      </c>
      <c r="BE312" s="17">
        <v>0</v>
      </c>
      <c r="BF312" s="17">
        <v>0</v>
      </c>
      <c r="BG312" s="17">
        <v>0</v>
      </c>
      <c r="BH312" s="17">
        <v>0</v>
      </c>
      <c r="BI312" s="17">
        <v>0</v>
      </c>
      <c r="BJ312" s="17">
        <v>0</v>
      </c>
      <c r="BK312" s="17">
        <v>0</v>
      </c>
      <c r="BL312" s="17">
        <v>0</v>
      </c>
      <c r="BM312" s="17">
        <v>0</v>
      </c>
      <c r="BN312" s="17">
        <v>0</v>
      </c>
      <c r="BO312" s="17">
        <v>0</v>
      </c>
      <c r="BP312" s="17">
        <v>0</v>
      </c>
      <c r="BQ312" s="17">
        <v>0</v>
      </c>
      <c r="BR312" s="17">
        <v>0</v>
      </c>
      <c r="BS312" s="17">
        <v>0</v>
      </c>
      <c r="BT312" s="17">
        <v>0</v>
      </c>
      <c r="BU312" s="17">
        <v>0</v>
      </c>
      <c r="BV312" s="17">
        <v>0</v>
      </c>
      <c r="BW312" s="17">
        <v>0</v>
      </c>
      <c r="BX312" s="17">
        <v>0</v>
      </c>
      <c r="BY312" s="17">
        <v>0</v>
      </c>
      <c r="BZ312" s="17">
        <v>0</v>
      </c>
      <c r="CA312" s="17">
        <v>0</v>
      </c>
      <c r="CB312" s="17">
        <v>0</v>
      </c>
      <c r="CC312" s="17">
        <v>0</v>
      </c>
      <c r="CD312" s="17">
        <v>0</v>
      </c>
      <c r="CE312" s="17">
        <v>0</v>
      </c>
      <c r="CF312" s="17">
        <v>0</v>
      </c>
      <c r="CG312" s="17">
        <v>0</v>
      </c>
      <c r="CH312" s="17">
        <v>0</v>
      </c>
      <c r="CI312" s="17">
        <v>0</v>
      </c>
      <c r="CJ312" s="13"/>
    </row>
    <row r="313" spans="1:88" s="29" customFormat="1" ht="31.5" x14ac:dyDescent="0.25">
      <c r="A313" s="9">
        <f t="shared" si="162"/>
        <v>32</v>
      </c>
      <c r="B313" s="18" t="str">
        <f>[1]Лист1!B234</f>
        <v>Приобретение БКМ  на базе МТЗ-82 1шт. в ОП с. Шаран</v>
      </c>
      <c r="C313" s="19" t="str">
        <f>[1]Лист1!C234</f>
        <v>O_ГИП_5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</v>
      </c>
      <c r="V313" s="17">
        <v>0</v>
      </c>
      <c r="W313" s="17">
        <v>0</v>
      </c>
      <c r="X313" s="17">
        <v>0</v>
      </c>
      <c r="Y313" s="17">
        <v>0</v>
      </c>
      <c r="Z313" s="17">
        <v>0</v>
      </c>
      <c r="AA313" s="17">
        <v>0</v>
      </c>
      <c r="AB313" s="17">
        <v>0</v>
      </c>
      <c r="AC313" s="17">
        <v>0</v>
      </c>
      <c r="AD313" s="17">
        <v>0</v>
      </c>
      <c r="AE313" s="17">
        <v>0</v>
      </c>
      <c r="AF313" s="17">
        <v>0</v>
      </c>
      <c r="AG313" s="17">
        <v>0</v>
      </c>
      <c r="AH313" s="17">
        <v>0</v>
      </c>
      <c r="AI313" s="17">
        <v>0</v>
      </c>
      <c r="AJ313" s="17">
        <v>0</v>
      </c>
      <c r="AK313" s="17">
        <v>0</v>
      </c>
      <c r="AL313" s="17">
        <v>0</v>
      </c>
      <c r="AM313" s="17">
        <v>0</v>
      </c>
      <c r="AN313" s="17">
        <v>0</v>
      </c>
      <c r="AO313" s="17">
        <v>0</v>
      </c>
      <c r="AP313" s="17">
        <v>0</v>
      </c>
      <c r="AQ313" s="17">
        <v>0</v>
      </c>
      <c r="AR313" s="17">
        <v>0</v>
      </c>
      <c r="AS313" s="17">
        <v>0</v>
      </c>
      <c r="AT313" s="17">
        <v>4</v>
      </c>
      <c r="AU313" s="17">
        <v>0</v>
      </c>
      <c r="AV313" s="17">
        <v>0</v>
      </c>
      <c r="AW313" s="17">
        <v>0</v>
      </c>
      <c r="AX313" s="17">
        <v>0</v>
      </c>
      <c r="AY313" s="17">
        <v>0</v>
      </c>
      <c r="AZ313" s="17">
        <v>1</v>
      </c>
      <c r="BA313" s="17">
        <v>0</v>
      </c>
      <c r="BB313" s="17">
        <v>0</v>
      </c>
      <c r="BC313" s="17">
        <v>0</v>
      </c>
      <c r="BD313" s="17">
        <v>0</v>
      </c>
      <c r="BE313" s="17">
        <v>0</v>
      </c>
      <c r="BF313" s="17">
        <v>0</v>
      </c>
      <c r="BG313" s="17">
        <v>0</v>
      </c>
      <c r="BH313" s="17">
        <v>0</v>
      </c>
      <c r="BI313" s="17">
        <v>0</v>
      </c>
      <c r="BJ313" s="17">
        <v>0</v>
      </c>
      <c r="BK313" s="17">
        <v>0</v>
      </c>
      <c r="BL313" s="17">
        <v>0</v>
      </c>
      <c r="BM313" s="17">
        <v>0</v>
      </c>
      <c r="BN313" s="17">
        <v>0</v>
      </c>
      <c r="BO313" s="17">
        <v>0</v>
      </c>
      <c r="BP313" s="17">
        <v>0</v>
      </c>
      <c r="BQ313" s="17">
        <v>0</v>
      </c>
      <c r="BR313" s="17">
        <v>0</v>
      </c>
      <c r="BS313" s="17">
        <v>0</v>
      </c>
      <c r="BT313" s="17">
        <v>0</v>
      </c>
      <c r="BU313" s="17">
        <v>0</v>
      </c>
      <c r="BV313" s="17">
        <v>0</v>
      </c>
      <c r="BW313" s="17">
        <v>0</v>
      </c>
      <c r="BX313" s="17">
        <v>0</v>
      </c>
      <c r="BY313" s="17">
        <v>0</v>
      </c>
      <c r="BZ313" s="17">
        <v>0</v>
      </c>
      <c r="CA313" s="17">
        <v>0</v>
      </c>
      <c r="CB313" s="17">
        <v>0</v>
      </c>
      <c r="CC313" s="17">
        <v>0</v>
      </c>
      <c r="CD313" s="17">
        <v>0</v>
      </c>
      <c r="CE313" s="17">
        <v>0</v>
      </c>
      <c r="CF313" s="17">
        <v>0</v>
      </c>
      <c r="CG313" s="17">
        <v>0</v>
      </c>
      <c r="CH313" s="17">
        <v>0</v>
      </c>
      <c r="CI313" s="17">
        <v>0</v>
      </c>
      <c r="CJ313" s="13"/>
    </row>
    <row r="314" spans="1:88" s="29" customFormat="1" ht="31.5" x14ac:dyDescent="0.25">
      <c r="A314" s="9">
        <f t="shared" si="162"/>
        <v>33</v>
      </c>
      <c r="B314" s="41" t="s">
        <v>305</v>
      </c>
      <c r="C314" s="19" t="str">
        <f>[1]Лист1!C235</f>
        <v>O_ГИП_6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>
        <v>0</v>
      </c>
      <c r="T314" s="17">
        <v>0</v>
      </c>
      <c r="U314" s="17">
        <v>0</v>
      </c>
      <c r="V314" s="17">
        <v>0</v>
      </c>
      <c r="W314" s="17">
        <v>0</v>
      </c>
      <c r="X314" s="17">
        <v>0</v>
      </c>
      <c r="Y314" s="17">
        <v>0</v>
      </c>
      <c r="Z314" s="17">
        <v>0</v>
      </c>
      <c r="AA314" s="17">
        <v>0</v>
      </c>
      <c r="AB314" s="17">
        <v>0</v>
      </c>
      <c r="AC314" s="17">
        <v>0</v>
      </c>
      <c r="AD314" s="17">
        <v>0</v>
      </c>
      <c r="AE314" s="17">
        <v>0</v>
      </c>
      <c r="AF314" s="17">
        <v>0</v>
      </c>
      <c r="AG314" s="17">
        <v>0</v>
      </c>
      <c r="AH314" s="17">
        <v>0</v>
      </c>
      <c r="AI314" s="17">
        <v>0</v>
      </c>
      <c r="AJ314" s="17">
        <v>0</v>
      </c>
      <c r="AK314" s="17">
        <v>0</v>
      </c>
      <c r="AL314" s="17">
        <v>0</v>
      </c>
      <c r="AM314" s="17">
        <v>0</v>
      </c>
      <c r="AN314" s="17">
        <v>0</v>
      </c>
      <c r="AO314" s="17">
        <v>0</v>
      </c>
      <c r="AP314" s="17">
        <v>0</v>
      </c>
      <c r="AQ314" s="17">
        <v>0</v>
      </c>
      <c r="AR314" s="17">
        <v>0</v>
      </c>
      <c r="AS314" s="17">
        <v>0</v>
      </c>
      <c r="AT314" s="17">
        <v>4</v>
      </c>
      <c r="AU314" s="17">
        <v>0</v>
      </c>
      <c r="AV314" s="17">
        <v>0</v>
      </c>
      <c r="AW314" s="17">
        <v>0</v>
      </c>
      <c r="AX314" s="17">
        <v>0</v>
      </c>
      <c r="AY314" s="17">
        <v>0</v>
      </c>
      <c r="AZ314" s="17">
        <v>1</v>
      </c>
      <c r="BA314" s="17">
        <v>4</v>
      </c>
      <c r="BB314" s="17">
        <v>0</v>
      </c>
      <c r="BC314" s="17">
        <v>0</v>
      </c>
      <c r="BD314" s="17">
        <v>0</v>
      </c>
      <c r="BE314" s="17">
        <v>0</v>
      </c>
      <c r="BF314" s="17">
        <v>0</v>
      </c>
      <c r="BG314" s="17">
        <v>1</v>
      </c>
      <c r="BH314" s="17">
        <v>0</v>
      </c>
      <c r="BI314" s="17">
        <v>0</v>
      </c>
      <c r="BJ314" s="17">
        <v>0</v>
      </c>
      <c r="BK314" s="17">
        <v>0</v>
      </c>
      <c r="BL314" s="17">
        <v>0</v>
      </c>
      <c r="BM314" s="17">
        <v>0</v>
      </c>
      <c r="BN314" s="17">
        <v>0</v>
      </c>
      <c r="BO314" s="17">
        <v>0</v>
      </c>
      <c r="BP314" s="17">
        <v>0</v>
      </c>
      <c r="BQ314" s="17">
        <v>0</v>
      </c>
      <c r="BR314" s="17">
        <v>0</v>
      </c>
      <c r="BS314" s="17">
        <v>0</v>
      </c>
      <c r="BT314" s="17">
        <v>0</v>
      </c>
      <c r="BU314" s="17">
        <v>0</v>
      </c>
      <c r="BV314" s="17">
        <v>0</v>
      </c>
      <c r="BW314" s="17">
        <v>0</v>
      </c>
      <c r="BX314" s="17">
        <v>0</v>
      </c>
      <c r="BY314" s="17">
        <v>0</v>
      </c>
      <c r="BZ314" s="17">
        <v>0</v>
      </c>
      <c r="CA314" s="17">
        <v>0</v>
      </c>
      <c r="CB314" s="17">
        <v>0</v>
      </c>
      <c r="CC314" s="17">
        <v>0</v>
      </c>
      <c r="CD314" s="17">
        <v>0</v>
      </c>
      <c r="CE314" s="17">
        <v>0</v>
      </c>
      <c r="CF314" s="17">
        <v>0</v>
      </c>
      <c r="CG314" s="17">
        <v>0</v>
      </c>
      <c r="CH314" s="17">
        <v>0</v>
      </c>
      <c r="CI314" s="17">
        <v>0</v>
      </c>
      <c r="CJ314" s="13"/>
    </row>
    <row r="315" spans="1:88" s="29" customFormat="1" ht="31.5" x14ac:dyDescent="0.25">
      <c r="A315" s="9">
        <f t="shared" si="162"/>
        <v>34</v>
      </c>
      <c r="B315" s="18" t="str">
        <f>[1]Лист1!B236</f>
        <v>Приобретение автогидроподъемника ГАЗон NEXT C42A43 1 шт. в ОП с. Федоровка</v>
      </c>
      <c r="C315" s="19" t="str">
        <f>[1]Лист1!C236</f>
        <v>O_ГИП_7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0</v>
      </c>
      <c r="T315" s="17">
        <v>0</v>
      </c>
      <c r="U315" s="17">
        <v>0</v>
      </c>
      <c r="V315" s="17">
        <v>0</v>
      </c>
      <c r="W315" s="17">
        <v>0</v>
      </c>
      <c r="X315" s="17">
        <v>0</v>
      </c>
      <c r="Y315" s="17">
        <v>0</v>
      </c>
      <c r="Z315" s="17">
        <v>0</v>
      </c>
      <c r="AA315" s="17">
        <v>0</v>
      </c>
      <c r="AB315" s="17">
        <v>0</v>
      </c>
      <c r="AC315" s="17">
        <v>0</v>
      </c>
      <c r="AD315" s="17">
        <v>0</v>
      </c>
      <c r="AE315" s="17">
        <v>0</v>
      </c>
      <c r="AF315" s="17">
        <v>0</v>
      </c>
      <c r="AG315" s="17">
        <v>0</v>
      </c>
      <c r="AH315" s="17">
        <v>0</v>
      </c>
      <c r="AI315" s="17">
        <v>0</v>
      </c>
      <c r="AJ315" s="17">
        <v>0</v>
      </c>
      <c r="AK315" s="17">
        <v>0</v>
      </c>
      <c r="AL315" s="17">
        <v>0</v>
      </c>
      <c r="AM315" s="17">
        <v>0</v>
      </c>
      <c r="AN315" s="17">
        <v>0</v>
      </c>
      <c r="AO315" s="17">
        <v>0</v>
      </c>
      <c r="AP315" s="17">
        <v>0</v>
      </c>
      <c r="AQ315" s="17">
        <v>0</v>
      </c>
      <c r="AR315" s="17">
        <v>0</v>
      </c>
      <c r="AS315" s="17">
        <v>0</v>
      </c>
      <c r="AT315" s="17">
        <v>4</v>
      </c>
      <c r="AU315" s="17">
        <v>0</v>
      </c>
      <c r="AV315" s="17">
        <v>0</v>
      </c>
      <c r="AW315" s="17">
        <v>0</v>
      </c>
      <c r="AX315" s="17">
        <v>0</v>
      </c>
      <c r="AY315" s="17">
        <v>0</v>
      </c>
      <c r="AZ315" s="17">
        <v>1</v>
      </c>
      <c r="BA315" s="17">
        <v>0</v>
      </c>
      <c r="BB315" s="17">
        <v>0</v>
      </c>
      <c r="BC315" s="17">
        <v>0</v>
      </c>
      <c r="BD315" s="17">
        <v>0</v>
      </c>
      <c r="BE315" s="17">
        <v>0</v>
      </c>
      <c r="BF315" s="17">
        <v>0</v>
      </c>
      <c r="BG315" s="17">
        <v>0</v>
      </c>
      <c r="BH315" s="17">
        <v>0</v>
      </c>
      <c r="BI315" s="17">
        <v>0</v>
      </c>
      <c r="BJ315" s="17">
        <v>0</v>
      </c>
      <c r="BK315" s="17">
        <v>0</v>
      </c>
      <c r="BL315" s="17">
        <v>0</v>
      </c>
      <c r="BM315" s="17">
        <v>0</v>
      </c>
      <c r="BN315" s="17">
        <v>0</v>
      </c>
      <c r="BO315" s="17">
        <v>0</v>
      </c>
      <c r="BP315" s="17">
        <v>0</v>
      </c>
      <c r="BQ315" s="17">
        <v>0</v>
      </c>
      <c r="BR315" s="17">
        <v>0</v>
      </c>
      <c r="BS315" s="17">
        <v>0</v>
      </c>
      <c r="BT315" s="17">
        <v>0</v>
      </c>
      <c r="BU315" s="17">
        <v>0</v>
      </c>
      <c r="BV315" s="17">
        <v>0</v>
      </c>
      <c r="BW315" s="17">
        <v>0</v>
      </c>
      <c r="BX315" s="17">
        <v>0</v>
      </c>
      <c r="BY315" s="17">
        <v>0</v>
      </c>
      <c r="BZ315" s="17">
        <v>0</v>
      </c>
      <c r="CA315" s="17">
        <v>0</v>
      </c>
      <c r="CB315" s="17">
        <v>0</v>
      </c>
      <c r="CC315" s="17">
        <v>0</v>
      </c>
      <c r="CD315" s="17">
        <v>0</v>
      </c>
      <c r="CE315" s="17">
        <v>0</v>
      </c>
      <c r="CF315" s="17">
        <v>0</v>
      </c>
      <c r="CG315" s="17">
        <v>0</v>
      </c>
      <c r="CH315" s="17">
        <v>0</v>
      </c>
      <c r="CI315" s="17">
        <v>0</v>
      </c>
      <c r="CJ315" s="13"/>
    </row>
    <row r="316" spans="1:88" s="29" customFormat="1" ht="31.5" x14ac:dyDescent="0.25">
      <c r="A316" s="9">
        <f t="shared" si="162"/>
        <v>35</v>
      </c>
      <c r="B316" s="18" t="str">
        <f>[1]Лист1!B237</f>
        <v>Приобретение автомобиля ГАЗель NEXT 1 шт. в г. Уфа</v>
      </c>
      <c r="C316" s="19" t="str">
        <f>[1]Лист1!C237</f>
        <v>O_ГИП_8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7">
        <v>0</v>
      </c>
      <c r="V316" s="17">
        <v>0</v>
      </c>
      <c r="W316" s="17">
        <v>0</v>
      </c>
      <c r="X316" s="17">
        <v>0</v>
      </c>
      <c r="Y316" s="17">
        <v>0</v>
      </c>
      <c r="Z316" s="17">
        <v>0</v>
      </c>
      <c r="AA316" s="17">
        <v>0</v>
      </c>
      <c r="AB316" s="17">
        <v>0</v>
      </c>
      <c r="AC316" s="17">
        <v>0</v>
      </c>
      <c r="AD316" s="17">
        <v>0</v>
      </c>
      <c r="AE316" s="17">
        <v>0</v>
      </c>
      <c r="AF316" s="17">
        <v>0</v>
      </c>
      <c r="AG316" s="17">
        <v>0</v>
      </c>
      <c r="AH316" s="17">
        <v>0</v>
      </c>
      <c r="AI316" s="17">
        <v>0</v>
      </c>
      <c r="AJ316" s="17">
        <v>0</v>
      </c>
      <c r="AK316" s="17">
        <v>0</v>
      </c>
      <c r="AL316" s="17">
        <v>0</v>
      </c>
      <c r="AM316" s="17">
        <v>0</v>
      </c>
      <c r="AN316" s="17">
        <v>0</v>
      </c>
      <c r="AO316" s="17">
        <v>0</v>
      </c>
      <c r="AP316" s="17">
        <v>0</v>
      </c>
      <c r="AQ316" s="17">
        <v>0</v>
      </c>
      <c r="AR316" s="17">
        <v>0</v>
      </c>
      <c r="AS316" s="17">
        <v>0</v>
      </c>
      <c r="AT316" s="17">
        <v>4</v>
      </c>
      <c r="AU316" s="17">
        <v>0</v>
      </c>
      <c r="AV316" s="17">
        <v>0</v>
      </c>
      <c r="AW316" s="17">
        <v>0</v>
      </c>
      <c r="AX316" s="17">
        <v>0</v>
      </c>
      <c r="AY316" s="17">
        <v>0</v>
      </c>
      <c r="AZ316" s="17">
        <v>1</v>
      </c>
      <c r="BA316" s="17">
        <v>0</v>
      </c>
      <c r="BB316" s="17">
        <v>0</v>
      </c>
      <c r="BC316" s="17">
        <v>0</v>
      </c>
      <c r="BD316" s="17">
        <v>0</v>
      </c>
      <c r="BE316" s="17">
        <v>0</v>
      </c>
      <c r="BF316" s="17">
        <v>0</v>
      </c>
      <c r="BG316" s="17">
        <v>0</v>
      </c>
      <c r="BH316" s="17">
        <v>0</v>
      </c>
      <c r="BI316" s="17">
        <v>0</v>
      </c>
      <c r="BJ316" s="17">
        <v>0</v>
      </c>
      <c r="BK316" s="17">
        <v>0</v>
      </c>
      <c r="BL316" s="17">
        <v>0</v>
      </c>
      <c r="BM316" s="17">
        <v>0</v>
      </c>
      <c r="BN316" s="17">
        <v>0</v>
      </c>
      <c r="BO316" s="17">
        <v>0</v>
      </c>
      <c r="BP316" s="17">
        <v>0</v>
      </c>
      <c r="BQ316" s="17">
        <v>0</v>
      </c>
      <c r="BR316" s="17">
        <v>0</v>
      </c>
      <c r="BS316" s="17">
        <v>0</v>
      </c>
      <c r="BT316" s="17">
        <v>0</v>
      </c>
      <c r="BU316" s="17">
        <v>0</v>
      </c>
      <c r="BV316" s="17">
        <v>0</v>
      </c>
      <c r="BW316" s="17">
        <v>0</v>
      </c>
      <c r="BX316" s="17">
        <v>0</v>
      </c>
      <c r="BY316" s="17">
        <v>0</v>
      </c>
      <c r="BZ316" s="17">
        <v>0</v>
      </c>
      <c r="CA316" s="17">
        <v>0</v>
      </c>
      <c r="CB316" s="17">
        <v>0</v>
      </c>
      <c r="CC316" s="17">
        <v>0</v>
      </c>
      <c r="CD316" s="17">
        <v>0</v>
      </c>
      <c r="CE316" s="17">
        <v>0</v>
      </c>
      <c r="CF316" s="17">
        <v>0</v>
      </c>
      <c r="CG316" s="17">
        <v>0</v>
      </c>
      <c r="CH316" s="17">
        <v>0</v>
      </c>
      <c r="CI316" s="17">
        <v>0</v>
      </c>
      <c r="CJ316" s="13"/>
    </row>
    <row r="317" spans="1:88" s="11" customFormat="1" ht="31.5" x14ac:dyDescent="0.25">
      <c r="A317" s="9">
        <f t="shared" si="162"/>
        <v>36</v>
      </c>
      <c r="B317" s="18" t="str">
        <f>[1]Лист1!B238</f>
        <v>Приобретение БКМ  на базе МТЗ-82 1шт. в ОП с. Магинск</v>
      </c>
      <c r="C317" s="19" t="str">
        <f>[1]Лист1!C238</f>
        <v>P_ГИП_3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7">
        <v>0</v>
      </c>
      <c r="AI317" s="17">
        <v>0</v>
      </c>
      <c r="AJ317" s="17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0</v>
      </c>
      <c r="AR317" s="17">
        <v>0</v>
      </c>
      <c r="AS317" s="17">
        <v>0</v>
      </c>
      <c r="AT317" s="17">
        <v>0</v>
      </c>
      <c r="AU317" s="17">
        <v>0</v>
      </c>
      <c r="AV317" s="17">
        <v>0</v>
      </c>
      <c r="AW317" s="17">
        <v>0</v>
      </c>
      <c r="AX317" s="17">
        <v>0</v>
      </c>
      <c r="AY317" s="17">
        <v>0</v>
      </c>
      <c r="AZ317" s="17">
        <v>0</v>
      </c>
      <c r="BA317" s="17">
        <v>0</v>
      </c>
      <c r="BB317" s="17">
        <v>0</v>
      </c>
      <c r="BC317" s="17">
        <v>0</v>
      </c>
      <c r="BD317" s="17">
        <v>0</v>
      </c>
      <c r="BE317" s="17">
        <v>0</v>
      </c>
      <c r="BF317" s="17">
        <v>0</v>
      </c>
      <c r="BG317" s="17">
        <v>0</v>
      </c>
      <c r="BH317" s="17">
        <v>4</v>
      </c>
      <c r="BI317" s="17">
        <v>0</v>
      </c>
      <c r="BJ317" s="17">
        <v>0</v>
      </c>
      <c r="BK317" s="17">
        <v>0</v>
      </c>
      <c r="BL317" s="17">
        <v>0</v>
      </c>
      <c r="BM317" s="17">
        <v>0</v>
      </c>
      <c r="BN317" s="17">
        <v>1</v>
      </c>
      <c r="BO317" s="17">
        <v>4</v>
      </c>
      <c r="BP317" s="17">
        <v>0</v>
      </c>
      <c r="BQ317" s="17">
        <v>0</v>
      </c>
      <c r="BR317" s="17">
        <v>0</v>
      </c>
      <c r="BS317" s="17">
        <v>0</v>
      </c>
      <c r="BT317" s="17">
        <v>0</v>
      </c>
      <c r="BU317" s="17">
        <v>1</v>
      </c>
      <c r="BV317" s="17">
        <v>0</v>
      </c>
      <c r="BW317" s="17">
        <v>0</v>
      </c>
      <c r="BX317" s="17">
        <v>0</v>
      </c>
      <c r="BY317" s="17">
        <v>0</v>
      </c>
      <c r="BZ317" s="17">
        <v>0</v>
      </c>
      <c r="CA317" s="17">
        <v>0</v>
      </c>
      <c r="CB317" s="17">
        <v>0</v>
      </c>
      <c r="CC317" s="17">
        <v>0</v>
      </c>
      <c r="CD317" s="17">
        <v>0</v>
      </c>
      <c r="CE317" s="17">
        <v>0</v>
      </c>
      <c r="CF317" s="17">
        <v>0</v>
      </c>
      <c r="CG317" s="17">
        <v>0</v>
      </c>
      <c r="CH317" s="17">
        <v>0</v>
      </c>
      <c r="CI317" s="17">
        <v>0</v>
      </c>
      <c r="CJ317" s="13"/>
    </row>
    <row r="318" spans="1:88" s="11" customFormat="1" ht="31.5" x14ac:dyDescent="0.25">
      <c r="A318" s="9">
        <f t="shared" si="162"/>
        <v>37</v>
      </c>
      <c r="B318" s="18" t="str">
        <f>[1]Лист1!B239</f>
        <v>Приобретение автогидроподъемника ГАЗон NEXT C42A43 1 шт. в ОП с. Киргиз-Мияки</v>
      </c>
      <c r="C318" s="19" t="str">
        <f>[1]Лист1!C239</f>
        <v>P_ГИП_4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  <c r="S318" s="17">
        <v>0</v>
      </c>
      <c r="T318" s="17">
        <v>0</v>
      </c>
      <c r="U318" s="17">
        <v>0</v>
      </c>
      <c r="V318" s="17">
        <v>0</v>
      </c>
      <c r="W318" s="17">
        <v>0</v>
      </c>
      <c r="X318" s="17">
        <v>0</v>
      </c>
      <c r="Y318" s="17">
        <v>0</v>
      </c>
      <c r="Z318" s="17">
        <v>0</v>
      </c>
      <c r="AA318" s="17">
        <v>0</v>
      </c>
      <c r="AB318" s="17">
        <v>0</v>
      </c>
      <c r="AC318" s="17">
        <v>0</v>
      </c>
      <c r="AD318" s="17">
        <v>0</v>
      </c>
      <c r="AE318" s="17">
        <v>0</v>
      </c>
      <c r="AF318" s="17">
        <v>0</v>
      </c>
      <c r="AG318" s="17">
        <v>0</v>
      </c>
      <c r="AH318" s="17">
        <v>0</v>
      </c>
      <c r="AI318" s="17">
        <v>0</v>
      </c>
      <c r="AJ318" s="17">
        <v>0</v>
      </c>
      <c r="AK318" s="17">
        <v>0</v>
      </c>
      <c r="AL318" s="17">
        <v>0</v>
      </c>
      <c r="AM318" s="17">
        <v>0</v>
      </c>
      <c r="AN318" s="17">
        <v>0</v>
      </c>
      <c r="AO318" s="17">
        <v>0</v>
      </c>
      <c r="AP318" s="17">
        <v>0</v>
      </c>
      <c r="AQ318" s="17">
        <v>0</v>
      </c>
      <c r="AR318" s="17">
        <v>0</v>
      </c>
      <c r="AS318" s="17">
        <v>0</v>
      </c>
      <c r="AT318" s="17">
        <v>0</v>
      </c>
      <c r="AU318" s="17">
        <v>0</v>
      </c>
      <c r="AV318" s="17">
        <v>0</v>
      </c>
      <c r="AW318" s="17">
        <v>0</v>
      </c>
      <c r="AX318" s="17">
        <v>0</v>
      </c>
      <c r="AY318" s="17">
        <v>0</v>
      </c>
      <c r="AZ318" s="17">
        <v>0</v>
      </c>
      <c r="BA318" s="17">
        <v>0</v>
      </c>
      <c r="BB318" s="17">
        <v>0</v>
      </c>
      <c r="BC318" s="17">
        <v>0</v>
      </c>
      <c r="BD318" s="17">
        <v>0</v>
      </c>
      <c r="BE318" s="17">
        <v>0</v>
      </c>
      <c r="BF318" s="17">
        <v>0</v>
      </c>
      <c r="BG318" s="17">
        <v>0</v>
      </c>
      <c r="BH318" s="17">
        <v>4</v>
      </c>
      <c r="BI318" s="17">
        <v>0</v>
      </c>
      <c r="BJ318" s="17">
        <v>0</v>
      </c>
      <c r="BK318" s="17">
        <v>0</v>
      </c>
      <c r="BL318" s="17">
        <v>0</v>
      </c>
      <c r="BM318" s="17">
        <v>0</v>
      </c>
      <c r="BN318" s="17">
        <v>1</v>
      </c>
      <c r="BO318" s="17">
        <v>4</v>
      </c>
      <c r="BP318" s="17">
        <v>0</v>
      </c>
      <c r="BQ318" s="17">
        <v>0</v>
      </c>
      <c r="BR318" s="17">
        <v>0</v>
      </c>
      <c r="BS318" s="17">
        <v>0</v>
      </c>
      <c r="BT318" s="17">
        <v>0</v>
      </c>
      <c r="BU318" s="17">
        <v>1</v>
      </c>
      <c r="BV318" s="17">
        <v>0</v>
      </c>
      <c r="BW318" s="17">
        <v>0</v>
      </c>
      <c r="BX318" s="17">
        <v>0</v>
      </c>
      <c r="BY318" s="17">
        <v>0</v>
      </c>
      <c r="BZ318" s="17">
        <v>0</v>
      </c>
      <c r="CA318" s="17">
        <v>0</v>
      </c>
      <c r="CB318" s="17">
        <v>0</v>
      </c>
      <c r="CC318" s="17">
        <v>0</v>
      </c>
      <c r="CD318" s="17">
        <v>0</v>
      </c>
      <c r="CE318" s="17">
        <v>0</v>
      </c>
      <c r="CF318" s="17">
        <v>0</v>
      </c>
      <c r="CG318" s="17">
        <v>0</v>
      </c>
      <c r="CH318" s="17">
        <v>0</v>
      </c>
      <c r="CI318" s="17">
        <v>0</v>
      </c>
      <c r="CJ318" s="13"/>
    </row>
    <row r="319" spans="1:88" s="11" customFormat="1" ht="31.5" x14ac:dyDescent="0.25">
      <c r="A319" s="9">
        <f t="shared" si="162"/>
        <v>38</v>
      </c>
      <c r="B319" s="18" t="str">
        <f>[1]Лист1!B240</f>
        <v>Приобретение автомобиля УАЗ "Фермер" 1 шт. в ОП с. Старосубхангулово</v>
      </c>
      <c r="C319" s="19" t="str">
        <f>[1]Лист1!C240</f>
        <v>P_ГИП_5</v>
      </c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7">
        <v>0</v>
      </c>
      <c r="AG319" s="17">
        <v>0</v>
      </c>
      <c r="AH319" s="17">
        <v>0</v>
      </c>
      <c r="AI319" s="17">
        <v>0</v>
      </c>
      <c r="AJ319" s="17">
        <v>0</v>
      </c>
      <c r="AK319" s="17">
        <v>0</v>
      </c>
      <c r="AL319" s="17">
        <v>0</v>
      </c>
      <c r="AM319" s="17">
        <v>0</v>
      </c>
      <c r="AN319" s="17">
        <v>0</v>
      </c>
      <c r="AO319" s="17">
        <v>0</v>
      </c>
      <c r="AP319" s="17">
        <v>0</v>
      </c>
      <c r="AQ319" s="17">
        <v>0</v>
      </c>
      <c r="AR319" s="17">
        <v>0</v>
      </c>
      <c r="AS319" s="17">
        <v>0</v>
      </c>
      <c r="AT319" s="17">
        <v>0</v>
      </c>
      <c r="AU319" s="17">
        <v>0</v>
      </c>
      <c r="AV319" s="17">
        <v>0</v>
      </c>
      <c r="AW319" s="17">
        <v>0</v>
      </c>
      <c r="AX319" s="17">
        <v>0</v>
      </c>
      <c r="AY319" s="17">
        <v>0</v>
      </c>
      <c r="AZ319" s="17">
        <v>0</v>
      </c>
      <c r="BA319" s="17">
        <v>0</v>
      </c>
      <c r="BB319" s="17">
        <v>0</v>
      </c>
      <c r="BC319" s="17">
        <v>0</v>
      </c>
      <c r="BD319" s="17">
        <v>0</v>
      </c>
      <c r="BE319" s="17">
        <v>0</v>
      </c>
      <c r="BF319" s="17">
        <v>0</v>
      </c>
      <c r="BG319" s="17">
        <v>0</v>
      </c>
      <c r="BH319" s="17">
        <v>4</v>
      </c>
      <c r="BI319" s="17">
        <v>0</v>
      </c>
      <c r="BJ319" s="17">
        <v>0</v>
      </c>
      <c r="BK319" s="17">
        <v>0</v>
      </c>
      <c r="BL319" s="17">
        <v>0</v>
      </c>
      <c r="BM319" s="17">
        <v>0</v>
      </c>
      <c r="BN319" s="17">
        <v>1</v>
      </c>
      <c r="BO319" s="17">
        <v>4</v>
      </c>
      <c r="BP319" s="17">
        <v>0</v>
      </c>
      <c r="BQ319" s="17">
        <v>0</v>
      </c>
      <c r="BR319" s="17">
        <v>0</v>
      </c>
      <c r="BS319" s="17">
        <v>0</v>
      </c>
      <c r="BT319" s="17">
        <v>0</v>
      </c>
      <c r="BU319" s="17">
        <v>1</v>
      </c>
      <c r="BV319" s="17">
        <v>0</v>
      </c>
      <c r="BW319" s="17">
        <v>0</v>
      </c>
      <c r="BX319" s="17">
        <v>0</v>
      </c>
      <c r="BY319" s="17">
        <v>0</v>
      </c>
      <c r="BZ319" s="17">
        <v>0</v>
      </c>
      <c r="CA319" s="17">
        <v>0</v>
      </c>
      <c r="CB319" s="17">
        <v>0</v>
      </c>
      <c r="CC319" s="17">
        <v>0</v>
      </c>
      <c r="CD319" s="17">
        <v>0</v>
      </c>
      <c r="CE319" s="17">
        <v>0</v>
      </c>
      <c r="CF319" s="17">
        <v>0</v>
      </c>
      <c r="CG319" s="17">
        <v>0</v>
      </c>
      <c r="CH319" s="17">
        <v>0</v>
      </c>
      <c r="CI319" s="17">
        <v>0</v>
      </c>
      <c r="CJ319" s="13"/>
    </row>
    <row r="320" spans="1:88" s="11" customFormat="1" ht="31.5" x14ac:dyDescent="0.25">
      <c r="A320" s="9">
        <f t="shared" si="162"/>
        <v>39</v>
      </c>
      <c r="B320" s="18" t="str">
        <f>[1]Лист1!B241</f>
        <v>Приобретение автомобиля УАЗ "Фермер" 1 шт. в ОП с. Федоровка</v>
      </c>
      <c r="C320" s="19" t="str">
        <f>[1]Лист1!C241</f>
        <v>P_ГИП_6</v>
      </c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>
        <v>0</v>
      </c>
      <c r="T320" s="17">
        <v>0</v>
      </c>
      <c r="U320" s="17">
        <v>0</v>
      </c>
      <c r="V320" s="17">
        <v>0</v>
      </c>
      <c r="W320" s="17">
        <v>0</v>
      </c>
      <c r="X320" s="17">
        <v>0</v>
      </c>
      <c r="Y320" s="17">
        <v>0</v>
      </c>
      <c r="Z320" s="17">
        <v>0</v>
      </c>
      <c r="AA320" s="17">
        <v>0</v>
      </c>
      <c r="AB320" s="17">
        <v>0</v>
      </c>
      <c r="AC320" s="17">
        <v>0</v>
      </c>
      <c r="AD320" s="17">
        <v>0</v>
      </c>
      <c r="AE320" s="17">
        <v>0</v>
      </c>
      <c r="AF320" s="17">
        <v>0</v>
      </c>
      <c r="AG320" s="17">
        <v>0</v>
      </c>
      <c r="AH320" s="17">
        <v>0</v>
      </c>
      <c r="AI320" s="17">
        <v>0</v>
      </c>
      <c r="AJ320" s="17">
        <v>0</v>
      </c>
      <c r="AK320" s="17">
        <v>0</v>
      </c>
      <c r="AL320" s="17">
        <v>0</v>
      </c>
      <c r="AM320" s="17">
        <v>0</v>
      </c>
      <c r="AN320" s="17">
        <v>0</v>
      </c>
      <c r="AO320" s="17">
        <v>0</v>
      </c>
      <c r="AP320" s="17">
        <v>0</v>
      </c>
      <c r="AQ320" s="17">
        <v>0</v>
      </c>
      <c r="AR320" s="17">
        <v>0</v>
      </c>
      <c r="AS320" s="17">
        <v>0</v>
      </c>
      <c r="AT320" s="17">
        <v>0</v>
      </c>
      <c r="AU320" s="17">
        <v>0</v>
      </c>
      <c r="AV320" s="17">
        <v>0</v>
      </c>
      <c r="AW320" s="17">
        <v>0</v>
      </c>
      <c r="AX320" s="17">
        <v>0</v>
      </c>
      <c r="AY320" s="17">
        <v>0</v>
      </c>
      <c r="AZ320" s="17">
        <v>0</v>
      </c>
      <c r="BA320" s="17">
        <v>0</v>
      </c>
      <c r="BB320" s="17">
        <v>0</v>
      </c>
      <c r="BC320" s="17">
        <v>0</v>
      </c>
      <c r="BD320" s="17">
        <v>0</v>
      </c>
      <c r="BE320" s="17">
        <v>0</v>
      </c>
      <c r="BF320" s="17">
        <v>0</v>
      </c>
      <c r="BG320" s="17">
        <v>0</v>
      </c>
      <c r="BH320" s="17">
        <v>4</v>
      </c>
      <c r="BI320" s="17">
        <v>0</v>
      </c>
      <c r="BJ320" s="17">
        <v>0</v>
      </c>
      <c r="BK320" s="17">
        <v>0</v>
      </c>
      <c r="BL320" s="17">
        <v>0</v>
      </c>
      <c r="BM320" s="17">
        <v>0</v>
      </c>
      <c r="BN320" s="17">
        <v>1</v>
      </c>
      <c r="BO320" s="17">
        <v>4</v>
      </c>
      <c r="BP320" s="17">
        <v>0</v>
      </c>
      <c r="BQ320" s="17">
        <v>0</v>
      </c>
      <c r="BR320" s="17">
        <v>0</v>
      </c>
      <c r="BS320" s="17">
        <v>0</v>
      </c>
      <c r="BT320" s="17">
        <v>0</v>
      </c>
      <c r="BU320" s="17">
        <v>1</v>
      </c>
      <c r="BV320" s="17">
        <v>0</v>
      </c>
      <c r="BW320" s="17">
        <v>0</v>
      </c>
      <c r="BX320" s="17">
        <v>0</v>
      </c>
      <c r="BY320" s="17">
        <v>0</v>
      </c>
      <c r="BZ320" s="17">
        <v>0</v>
      </c>
      <c r="CA320" s="17">
        <v>0</v>
      </c>
      <c r="CB320" s="17">
        <v>0</v>
      </c>
      <c r="CC320" s="17">
        <v>0</v>
      </c>
      <c r="CD320" s="17">
        <v>0</v>
      </c>
      <c r="CE320" s="17">
        <v>0</v>
      </c>
      <c r="CF320" s="17">
        <v>0</v>
      </c>
      <c r="CG320" s="17">
        <v>0</v>
      </c>
      <c r="CH320" s="17">
        <v>0</v>
      </c>
      <c r="CI320" s="17">
        <v>0</v>
      </c>
      <c r="CJ320" s="13"/>
    </row>
    <row r="321" spans="1:88" s="11" customFormat="1" ht="31.5" x14ac:dyDescent="0.25">
      <c r="A321" s="9" t="s">
        <v>320</v>
      </c>
      <c r="B321" s="18" t="s">
        <v>371</v>
      </c>
      <c r="C321" s="19" t="s">
        <v>372</v>
      </c>
      <c r="D321" s="17">
        <v>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7">
        <v>0</v>
      </c>
      <c r="V321" s="17">
        <v>0</v>
      </c>
      <c r="W321" s="17">
        <v>0</v>
      </c>
      <c r="X321" s="17">
        <v>0</v>
      </c>
      <c r="Y321" s="17">
        <v>0</v>
      </c>
      <c r="Z321" s="17">
        <v>0</v>
      </c>
      <c r="AA321" s="17">
        <v>0</v>
      </c>
      <c r="AB321" s="17">
        <v>0</v>
      </c>
      <c r="AC321" s="17">
        <v>0</v>
      </c>
      <c r="AD321" s="17">
        <v>0</v>
      </c>
      <c r="AE321" s="17">
        <v>0</v>
      </c>
      <c r="AF321" s="17">
        <v>0</v>
      </c>
      <c r="AG321" s="17">
        <v>0</v>
      </c>
      <c r="AH321" s="17">
        <v>0</v>
      </c>
      <c r="AI321" s="17">
        <v>0</v>
      </c>
      <c r="AJ321" s="17">
        <v>0</v>
      </c>
      <c r="AK321" s="17">
        <v>0</v>
      </c>
      <c r="AL321" s="17">
        <v>0</v>
      </c>
      <c r="AM321" s="17">
        <v>0</v>
      </c>
      <c r="AN321" s="17">
        <v>0</v>
      </c>
      <c r="AO321" s="17">
        <v>0</v>
      </c>
      <c r="AP321" s="17">
        <v>0</v>
      </c>
      <c r="AQ321" s="17">
        <v>0</v>
      </c>
      <c r="AR321" s="17">
        <v>0</v>
      </c>
      <c r="AS321" s="17">
        <v>0</v>
      </c>
      <c r="AT321" s="17">
        <v>0</v>
      </c>
      <c r="AU321" s="17">
        <v>0</v>
      </c>
      <c r="AV321" s="17">
        <v>0</v>
      </c>
      <c r="AW321" s="17">
        <v>0</v>
      </c>
      <c r="AX321" s="17">
        <v>0</v>
      </c>
      <c r="AY321" s="17">
        <v>0</v>
      </c>
      <c r="AZ321" s="17">
        <v>0</v>
      </c>
      <c r="BA321" s="17">
        <v>0</v>
      </c>
      <c r="BB321" s="17">
        <v>0</v>
      </c>
      <c r="BC321" s="17">
        <v>0</v>
      </c>
      <c r="BD321" s="17">
        <v>0</v>
      </c>
      <c r="BE321" s="17">
        <v>0</v>
      </c>
      <c r="BF321" s="17">
        <v>0</v>
      </c>
      <c r="BG321" s="17">
        <v>0</v>
      </c>
      <c r="BH321" s="17">
        <v>0</v>
      </c>
      <c r="BI321" s="17">
        <v>0</v>
      </c>
      <c r="BJ321" s="17">
        <v>0</v>
      </c>
      <c r="BK321" s="17">
        <v>0</v>
      </c>
      <c r="BL321" s="17">
        <v>0</v>
      </c>
      <c r="BM321" s="17">
        <v>0</v>
      </c>
      <c r="BN321" s="17">
        <v>0</v>
      </c>
      <c r="BO321" s="17">
        <v>4</v>
      </c>
      <c r="BP321" s="17">
        <v>0</v>
      </c>
      <c r="BQ321" s="17">
        <v>0</v>
      </c>
      <c r="BR321" s="17">
        <v>0</v>
      </c>
      <c r="BS321" s="17">
        <v>0</v>
      </c>
      <c r="BT321" s="17">
        <v>0</v>
      </c>
      <c r="BU321" s="17">
        <v>1</v>
      </c>
      <c r="BV321" s="17">
        <v>0</v>
      </c>
      <c r="BW321" s="17">
        <v>0</v>
      </c>
      <c r="BX321" s="17">
        <v>0</v>
      </c>
      <c r="BY321" s="17">
        <v>0</v>
      </c>
      <c r="BZ321" s="17">
        <v>0</v>
      </c>
      <c r="CA321" s="17">
        <v>0</v>
      </c>
      <c r="CB321" s="17">
        <v>0</v>
      </c>
      <c r="CC321" s="17">
        <v>0</v>
      </c>
      <c r="CD321" s="17">
        <v>0</v>
      </c>
      <c r="CE321" s="17">
        <v>0</v>
      </c>
      <c r="CF321" s="17">
        <v>0</v>
      </c>
      <c r="CG321" s="17">
        <v>0</v>
      </c>
      <c r="CH321" s="17">
        <v>0</v>
      </c>
      <c r="CI321" s="17">
        <v>0</v>
      </c>
      <c r="CJ321" s="13"/>
    </row>
    <row r="322" spans="1:88" s="11" customFormat="1" ht="31.5" x14ac:dyDescent="0.25">
      <c r="A322" s="9" t="s">
        <v>322</v>
      </c>
      <c r="B322" s="18" t="str">
        <f>[1]Лист1!B242</f>
        <v>Приобретение автогидроподъемника ГАЗон NEXT C42A43 1 шт. в ОП с. Новобелокатай</v>
      </c>
      <c r="C322" s="19" t="str">
        <f>[1]Лист1!C242</f>
        <v>Q_ГИП_3</v>
      </c>
      <c r="D322" s="17">
        <v>0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  <c r="S322" s="17">
        <v>0</v>
      </c>
      <c r="T322" s="17">
        <v>0</v>
      </c>
      <c r="U322" s="17">
        <v>0</v>
      </c>
      <c r="V322" s="17">
        <v>0</v>
      </c>
      <c r="W322" s="17">
        <v>0</v>
      </c>
      <c r="X322" s="17">
        <v>0</v>
      </c>
      <c r="Y322" s="17">
        <v>0</v>
      </c>
      <c r="Z322" s="17">
        <v>0</v>
      </c>
      <c r="AA322" s="17">
        <v>0</v>
      </c>
      <c r="AB322" s="17">
        <v>0</v>
      </c>
      <c r="AC322" s="17">
        <v>0</v>
      </c>
      <c r="AD322" s="17">
        <v>0</v>
      </c>
      <c r="AE322" s="17">
        <v>0</v>
      </c>
      <c r="AF322" s="17">
        <v>0</v>
      </c>
      <c r="AG322" s="17">
        <v>0</v>
      </c>
      <c r="AH322" s="17">
        <v>0</v>
      </c>
      <c r="AI322" s="17">
        <v>0</v>
      </c>
      <c r="AJ322" s="17">
        <v>0</v>
      </c>
      <c r="AK322" s="17">
        <v>0</v>
      </c>
      <c r="AL322" s="17">
        <v>0</v>
      </c>
      <c r="AM322" s="17">
        <v>0</v>
      </c>
      <c r="AN322" s="17">
        <v>0</v>
      </c>
      <c r="AO322" s="17">
        <v>0</v>
      </c>
      <c r="AP322" s="17">
        <v>0</v>
      </c>
      <c r="AQ322" s="17">
        <v>0</v>
      </c>
      <c r="AR322" s="17">
        <v>0</v>
      </c>
      <c r="AS322" s="17">
        <v>0</v>
      </c>
      <c r="AT322" s="17">
        <v>0</v>
      </c>
      <c r="AU322" s="17">
        <v>0</v>
      </c>
      <c r="AV322" s="17">
        <v>0</v>
      </c>
      <c r="AW322" s="17">
        <v>0</v>
      </c>
      <c r="AX322" s="17">
        <v>0</v>
      </c>
      <c r="AY322" s="17">
        <v>0</v>
      </c>
      <c r="AZ322" s="17">
        <v>0</v>
      </c>
      <c r="BA322" s="17">
        <v>0</v>
      </c>
      <c r="BB322" s="17">
        <v>0</v>
      </c>
      <c r="BC322" s="17">
        <v>0</v>
      </c>
      <c r="BD322" s="17">
        <v>0</v>
      </c>
      <c r="BE322" s="17">
        <v>0</v>
      </c>
      <c r="BF322" s="17">
        <v>0</v>
      </c>
      <c r="BG322" s="17">
        <v>0</v>
      </c>
      <c r="BH322" s="17">
        <v>0</v>
      </c>
      <c r="BI322" s="17">
        <v>0</v>
      </c>
      <c r="BJ322" s="17">
        <v>0</v>
      </c>
      <c r="BK322" s="17">
        <v>0</v>
      </c>
      <c r="BL322" s="17">
        <v>0</v>
      </c>
      <c r="BM322" s="17">
        <v>0</v>
      </c>
      <c r="BN322" s="17">
        <v>0</v>
      </c>
      <c r="BO322" s="17">
        <v>0</v>
      </c>
      <c r="BP322" s="17">
        <v>0</v>
      </c>
      <c r="BQ322" s="17">
        <v>0</v>
      </c>
      <c r="BR322" s="17">
        <v>0</v>
      </c>
      <c r="BS322" s="17">
        <v>0</v>
      </c>
      <c r="BT322" s="17">
        <v>0</v>
      </c>
      <c r="BU322" s="17">
        <v>0</v>
      </c>
      <c r="BV322" s="17">
        <v>4</v>
      </c>
      <c r="BW322" s="17">
        <v>0</v>
      </c>
      <c r="BX322" s="17">
        <v>0</v>
      </c>
      <c r="BY322" s="17">
        <v>0</v>
      </c>
      <c r="BZ322" s="17">
        <v>0</v>
      </c>
      <c r="CA322" s="17">
        <v>0</v>
      </c>
      <c r="CB322" s="17">
        <v>1</v>
      </c>
      <c r="CC322" s="17">
        <v>4</v>
      </c>
      <c r="CD322" s="17">
        <v>0</v>
      </c>
      <c r="CE322" s="17">
        <v>0</v>
      </c>
      <c r="CF322" s="17">
        <v>0</v>
      </c>
      <c r="CG322" s="17">
        <v>0</v>
      </c>
      <c r="CH322" s="17">
        <v>0</v>
      </c>
      <c r="CI322" s="17">
        <v>1</v>
      </c>
      <c r="CJ322" s="13"/>
    </row>
    <row r="323" spans="1:88" s="11" customFormat="1" ht="31.5" x14ac:dyDescent="0.25">
      <c r="A323" s="9">
        <f t="shared" si="162"/>
        <v>42</v>
      </c>
      <c r="B323" s="18" t="str">
        <f>[1]Лист1!B243</f>
        <v>Приобретение легкового автомобиля Ларгус Cross 1 шт. в ОП с . Стерлибашево</v>
      </c>
      <c r="C323" s="19" t="str">
        <f>[1]Лист1!C243</f>
        <v>Q_ГИП_4</v>
      </c>
      <c r="D323" s="17">
        <v>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0</v>
      </c>
      <c r="W323" s="17">
        <v>0</v>
      </c>
      <c r="X323" s="17">
        <v>0</v>
      </c>
      <c r="Y323" s="17">
        <v>0</v>
      </c>
      <c r="Z323" s="17">
        <v>0</v>
      </c>
      <c r="AA323" s="17">
        <v>0</v>
      </c>
      <c r="AB323" s="17">
        <v>0</v>
      </c>
      <c r="AC323" s="17">
        <v>0</v>
      </c>
      <c r="AD323" s="17">
        <v>0</v>
      </c>
      <c r="AE323" s="17">
        <v>0</v>
      </c>
      <c r="AF323" s="17">
        <v>0</v>
      </c>
      <c r="AG323" s="17">
        <v>0</v>
      </c>
      <c r="AH323" s="17">
        <v>0</v>
      </c>
      <c r="AI323" s="17">
        <v>0</v>
      </c>
      <c r="AJ323" s="17">
        <v>0</v>
      </c>
      <c r="AK323" s="17">
        <v>0</v>
      </c>
      <c r="AL323" s="17">
        <v>0</v>
      </c>
      <c r="AM323" s="17">
        <v>0</v>
      </c>
      <c r="AN323" s="17">
        <v>0</v>
      </c>
      <c r="AO323" s="17">
        <v>0</v>
      </c>
      <c r="AP323" s="17">
        <v>0</v>
      </c>
      <c r="AQ323" s="17">
        <v>0</v>
      </c>
      <c r="AR323" s="17">
        <v>0</v>
      </c>
      <c r="AS323" s="17">
        <v>0</v>
      </c>
      <c r="AT323" s="17">
        <v>0</v>
      </c>
      <c r="AU323" s="17">
        <v>0</v>
      </c>
      <c r="AV323" s="17">
        <v>0</v>
      </c>
      <c r="AW323" s="17">
        <v>0</v>
      </c>
      <c r="AX323" s="17">
        <v>0</v>
      </c>
      <c r="AY323" s="17">
        <v>0</v>
      </c>
      <c r="AZ323" s="17">
        <v>0</v>
      </c>
      <c r="BA323" s="17">
        <v>0</v>
      </c>
      <c r="BB323" s="17">
        <v>0</v>
      </c>
      <c r="BC323" s="17">
        <v>0</v>
      </c>
      <c r="BD323" s="17">
        <v>0</v>
      </c>
      <c r="BE323" s="17">
        <v>0</v>
      </c>
      <c r="BF323" s="17">
        <v>0</v>
      </c>
      <c r="BG323" s="17">
        <v>0</v>
      </c>
      <c r="BH323" s="17">
        <v>0</v>
      </c>
      <c r="BI323" s="17">
        <v>0</v>
      </c>
      <c r="BJ323" s="17">
        <v>0</v>
      </c>
      <c r="BK323" s="17">
        <v>0</v>
      </c>
      <c r="BL323" s="17">
        <v>0</v>
      </c>
      <c r="BM323" s="17">
        <v>0</v>
      </c>
      <c r="BN323" s="17">
        <v>0</v>
      </c>
      <c r="BO323" s="17">
        <v>0</v>
      </c>
      <c r="BP323" s="17">
        <v>0</v>
      </c>
      <c r="BQ323" s="17">
        <v>0</v>
      </c>
      <c r="BR323" s="17">
        <v>0</v>
      </c>
      <c r="BS323" s="17">
        <v>0</v>
      </c>
      <c r="BT323" s="17">
        <v>0</v>
      </c>
      <c r="BU323" s="17">
        <v>0</v>
      </c>
      <c r="BV323" s="17">
        <v>4</v>
      </c>
      <c r="BW323" s="17">
        <v>0</v>
      </c>
      <c r="BX323" s="17">
        <v>0</v>
      </c>
      <c r="BY323" s="17">
        <v>0</v>
      </c>
      <c r="BZ323" s="17">
        <v>0</v>
      </c>
      <c r="CA323" s="17">
        <v>0</v>
      </c>
      <c r="CB323" s="17">
        <v>1</v>
      </c>
      <c r="CC323" s="17">
        <v>4</v>
      </c>
      <c r="CD323" s="17">
        <v>0</v>
      </c>
      <c r="CE323" s="17">
        <v>0</v>
      </c>
      <c r="CF323" s="17">
        <v>0</v>
      </c>
      <c r="CG323" s="17">
        <v>0</v>
      </c>
      <c r="CH323" s="17">
        <v>0</v>
      </c>
      <c r="CI323" s="17">
        <v>1</v>
      </c>
      <c r="CJ323" s="13"/>
    </row>
    <row r="324" spans="1:88" s="11" customFormat="1" ht="31.5" x14ac:dyDescent="0.25">
      <c r="A324" s="9">
        <f t="shared" si="162"/>
        <v>43</v>
      </c>
      <c r="B324" s="18" t="str">
        <f>[1]Лист1!B244</f>
        <v>Приобретение БКМ  на базе МТЗ-82 1шт. в ОП с. Старосубхангулово</v>
      </c>
      <c r="C324" s="19" t="str">
        <f>[1]Лист1!C244</f>
        <v>Q_ГИП_5</v>
      </c>
      <c r="D324" s="17">
        <v>0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0</v>
      </c>
      <c r="W324" s="17">
        <v>0</v>
      </c>
      <c r="X324" s="17">
        <v>0</v>
      </c>
      <c r="Y324" s="17">
        <v>0</v>
      </c>
      <c r="Z324" s="17">
        <v>0</v>
      </c>
      <c r="AA324" s="17">
        <v>0</v>
      </c>
      <c r="AB324" s="17">
        <v>0</v>
      </c>
      <c r="AC324" s="17">
        <v>0</v>
      </c>
      <c r="AD324" s="17">
        <v>0</v>
      </c>
      <c r="AE324" s="17">
        <v>0</v>
      </c>
      <c r="AF324" s="17">
        <v>0</v>
      </c>
      <c r="AG324" s="17">
        <v>0</v>
      </c>
      <c r="AH324" s="17">
        <v>0</v>
      </c>
      <c r="AI324" s="17">
        <v>0</v>
      </c>
      <c r="AJ324" s="17">
        <v>0</v>
      </c>
      <c r="AK324" s="17">
        <v>0</v>
      </c>
      <c r="AL324" s="17">
        <v>0</v>
      </c>
      <c r="AM324" s="17">
        <v>0</v>
      </c>
      <c r="AN324" s="17">
        <v>0</v>
      </c>
      <c r="AO324" s="17">
        <v>0</v>
      </c>
      <c r="AP324" s="17">
        <v>0</v>
      </c>
      <c r="AQ324" s="17">
        <v>0</v>
      </c>
      <c r="AR324" s="17">
        <v>0</v>
      </c>
      <c r="AS324" s="17">
        <v>0</v>
      </c>
      <c r="AT324" s="17">
        <v>0</v>
      </c>
      <c r="AU324" s="17">
        <v>0</v>
      </c>
      <c r="AV324" s="17">
        <v>0</v>
      </c>
      <c r="AW324" s="17">
        <v>0</v>
      </c>
      <c r="AX324" s="17">
        <v>0</v>
      </c>
      <c r="AY324" s="17">
        <v>0</v>
      </c>
      <c r="AZ324" s="17">
        <v>0</v>
      </c>
      <c r="BA324" s="17">
        <v>0</v>
      </c>
      <c r="BB324" s="17">
        <v>0</v>
      </c>
      <c r="BC324" s="17">
        <v>0</v>
      </c>
      <c r="BD324" s="17">
        <v>0</v>
      </c>
      <c r="BE324" s="17">
        <v>0</v>
      </c>
      <c r="BF324" s="17">
        <v>0</v>
      </c>
      <c r="BG324" s="17">
        <v>0</v>
      </c>
      <c r="BH324" s="17">
        <v>0</v>
      </c>
      <c r="BI324" s="17">
        <v>0</v>
      </c>
      <c r="BJ324" s="17">
        <v>0</v>
      </c>
      <c r="BK324" s="17">
        <v>0</v>
      </c>
      <c r="BL324" s="17">
        <v>0</v>
      </c>
      <c r="BM324" s="17">
        <v>0</v>
      </c>
      <c r="BN324" s="17">
        <v>0</v>
      </c>
      <c r="BO324" s="17">
        <v>0</v>
      </c>
      <c r="BP324" s="17">
        <v>0</v>
      </c>
      <c r="BQ324" s="17">
        <v>0</v>
      </c>
      <c r="BR324" s="17">
        <v>0</v>
      </c>
      <c r="BS324" s="17">
        <v>0</v>
      </c>
      <c r="BT324" s="17">
        <v>0</v>
      </c>
      <c r="BU324" s="17">
        <v>0</v>
      </c>
      <c r="BV324" s="17">
        <v>4</v>
      </c>
      <c r="BW324" s="17">
        <v>0</v>
      </c>
      <c r="BX324" s="17">
        <v>0</v>
      </c>
      <c r="BY324" s="17">
        <v>0</v>
      </c>
      <c r="BZ324" s="17">
        <v>0</v>
      </c>
      <c r="CA324" s="17">
        <v>0</v>
      </c>
      <c r="CB324" s="17">
        <v>1</v>
      </c>
      <c r="CC324" s="17">
        <v>4</v>
      </c>
      <c r="CD324" s="17">
        <v>0</v>
      </c>
      <c r="CE324" s="17">
        <v>0</v>
      </c>
      <c r="CF324" s="17">
        <v>0</v>
      </c>
      <c r="CG324" s="17">
        <v>0</v>
      </c>
      <c r="CH324" s="17">
        <v>0</v>
      </c>
      <c r="CI324" s="17">
        <v>1</v>
      </c>
      <c r="CJ324" s="13"/>
    </row>
    <row r="325" spans="1:88" s="11" customFormat="1" ht="31.5" x14ac:dyDescent="0.25">
      <c r="A325" s="9">
        <f t="shared" si="162"/>
        <v>44</v>
      </c>
      <c r="B325" s="18" t="str">
        <f>[1]Лист1!B245</f>
        <v>Приобретение автомобиля УАЗ "Фермер" 1 шт. в ОП г. Белорецк</v>
      </c>
      <c r="C325" s="19" t="str">
        <f>[1]Лист1!C245</f>
        <v>Q_ГИП_6</v>
      </c>
      <c r="D325" s="17">
        <v>0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7">
        <v>0</v>
      </c>
      <c r="V325" s="17">
        <v>0</v>
      </c>
      <c r="W325" s="17">
        <v>0</v>
      </c>
      <c r="X325" s="17">
        <v>0</v>
      </c>
      <c r="Y325" s="17">
        <v>0</v>
      </c>
      <c r="Z325" s="17">
        <v>0</v>
      </c>
      <c r="AA325" s="17">
        <v>0</v>
      </c>
      <c r="AB325" s="17">
        <v>0</v>
      </c>
      <c r="AC325" s="17">
        <v>0</v>
      </c>
      <c r="AD325" s="17">
        <v>0</v>
      </c>
      <c r="AE325" s="17">
        <v>0</v>
      </c>
      <c r="AF325" s="17">
        <v>0</v>
      </c>
      <c r="AG325" s="17">
        <v>0</v>
      </c>
      <c r="AH325" s="17">
        <v>0</v>
      </c>
      <c r="AI325" s="17">
        <v>0</v>
      </c>
      <c r="AJ325" s="17">
        <v>0</v>
      </c>
      <c r="AK325" s="17">
        <v>0</v>
      </c>
      <c r="AL325" s="17">
        <v>0</v>
      </c>
      <c r="AM325" s="17">
        <v>0</v>
      </c>
      <c r="AN325" s="17">
        <v>0</v>
      </c>
      <c r="AO325" s="17">
        <v>0</v>
      </c>
      <c r="AP325" s="17">
        <v>0</v>
      </c>
      <c r="AQ325" s="17">
        <v>0</v>
      </c>
      <c r="AR325" s="17">
        <v>0</v>
      </c>
      <c r="AS325" s="17">
        <v>0</v>
      </c>
      <c r="AT325" s="17">
        <v>0</v>
      </c>
      <c r="AU325" s="17">
        <v>0</v>
      </c>
      <c r="AV325" s="17">
        <v>0</v>
      </c>
      <c r="AW325" s="17">
        <v>0</v>
      </c>
      <c r="AX325" s="17">
        <v>0</v>
      </c>
      <c r="AY325" s="17">
        <v>0</v>
      </c>
      <c r="AZ325" s="17">
        <v>0</v>
      </c>
      <c r="BA325" s="17">
        <v>0</v>
      </c>
      <c r="BB325" s="17">
        <v>0</v>
      </c>
      <c r="BC325" s="17">
        <v>0</v>
      </c>
      <c r="BD325" s="17">
        <v>0</v>
      </c>
      <c r="BE325" s="17">
        <v>0</v>
      </c>
      <c r="BF325" s="17">
        <v>0</v>
      </c>
      <c r="BG325" s="17">
        <v>0</v>
      </c>
      <c r="BH325" s="17">
        <v>0</v>
      </c>
      <c r="BI325" s="17">
        <v>0</v>
      </c>
      <c r="BJ325" s="17">
        <v>0</v>
      </c>
      <c r="BK325" s="17">
        <v>0</v>
      </c>
      <c r="BL325" s="17">
        <v>0</v>
      </c>
      <c r="BM325" s="17">
        <v>0</v>
      </c>
      <c r="BN325" s="17">
        <v>0</v>
      </c>
      <c r="BO325" s="17">
        <v>0</v>
      </c>
      <c r="BP325" s="17">
        <v>0</v>
      </c>
      <c r="BQ325" s="17">
        <v>0</v>
      </c>
      <c r="BR325" s="17">
        <v>0</v>
      </c>
      <c r="BS325" s="17">
        <v>0</v>
      </c>
      <c r="BT325" s="17">
        <v>0</v>
      </c>
      <c r="BU325" s="17">
        <v>0</v>
      </c>
      <c r="BV325" s="17">
        <v>4</v>
      </c>
      <c r="BW325" s="17">
        <v>0</v>
      </c>
      <c r="BX325" s="17">
        <v>0</v>
      </c>
      <c r="BY325" s="17">
        <v>0</v>
      </c>
      <c r="BZ325" s="17">
        <v>0</v>
      </c>
      <c r="CA325" s="17">
        <v>0</v>
      </c>
      <c r="CB325" s="17">
        <v>1</v>
      </c>
      <c r="CC325" s="17">
        <v>4</v>
      </c>
      <c r="CD325" s="17">
        <v>0</v>
      </c>
      <c r="CE325" s="17">
        <v>0</v>
      </c>
      <c r="CF325" s="17">
        <v>0</v>
      </c>
      <c r="CG325" s="17">
        <v>0</v>
      </c>
      <c r="CH325" s="17">
        <v>0</v>
      </c>
      <c r="CI325" s="17">
        <v>1</v>
      </c>
      <c r="CJ325" s="13"/>
    </row>
    <row r="326" spans="1:88" s="11" customFormat="1" ht="62.25" customHeight="1" x14ac:dyDescent="0.25">
      <c r="A326" s="9">
        <f t="shared" si="162"/>
        <v>45</v>
      </c>
      <c r="B326" s="18" t="str">
        <f>[1]Лист1!B246</f>
        <v>Организация рабочего места потребителя (Распоряжение Правительства РФ №147-р от 31.01.2017г.), приобретение оргтехники (2022 г.)</v>
      </c>
      <c r="C326" s="19" t="str">
        <f>[1]Лист1!C246</f>
        <v>M_ГИП_18</v>
      </c>
      <c r="D326" s="17">
        <v>0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  <c r="S326" s="17">
        <v>0</v>
      </c>
      <c r="T326" s="17">
        <v>0</v>
      </c>
      <c r="U326" s="17">
        <v>0</v>
      </c>
      <c r="V326" s="17">
        <v>0</v>
      </c>
      <c r="W326" s="17">
        <v>0</v>
      </c>
      <c r="X326" s="17">
        <v>0</v>
      </c>
      <c r="Y326" s="17">
        <v>0</v>
      </c>
      <c r="Z326" s="17">
        <v>0</v>
      </c>
      <c r="AA326" s="17">
        <v>0</v>
      </c>
      <c r="AB326" s="17">
        <v>0</v>
      </c>
      <c r="AC326" s="17">
        <v>0</v>
      </c>
      <c r="AD326" s="17">
        <v>0</v>
      </c>
      <c r="AE326" s="17">
        <v>0</v>
      </c>
      <c r="AF326" s="17">
        <v>0</v>
      </c>
      <c r="AG326" s="17">
        <v>0</v>
      </c>
      <c r="AH326" s="17">
        <v>0</v>
      </c>
      <c r="AI326" s="17">
        <v>0</v>
      </c>
      <c r="AJ326" s="17">
        <v>0</v>
      </c>
      <c r="AK326" s="17">
        <v>0</v>
      </c>
      <c r="AL326" s="17">
        <v>0</v>
      </c>
      <c r="AM326" s="17">
        <v>0</v>
      </c>
      <c r="AN326" s="17">
        <v>0</v>
      </c>
      <c r="AO326" s="17">
        <v>0</v>
      </c>
      <c r="AP326" s="17">
        <v>0</v>
      </c>
      <c r="AQ326" s="17">
        <v>0</v>
      </c>
      <c r="AR326" s="17">
        <v>0</v>
      </c>
      <c r="AS326" s="17">
        <v>0</v>
      </c>
      <c r="AT326" s="17">
        <v>0</v>
      </c>
      <c r="AU326" s="17">
        <v>0</v>
      </c>
      <c r="AV326" s="17">
        <v>0</v>
      </c>
      <c r="AW326" s="17">
        <v>0</v>
      </c>
      <c r="AX326" s="17">
        <v>0</v>
      </c>
      <c r="AY326" s="17">
        <v>0</v>
      </c>
      <c r="AZ326" s="17">
        <v>0</v>
      </c>
      <c r="BA326" s="17">
        <v>0</v>
      </c>
      <c r="BB326" s="17">
        <v>0</v>
      </c>
      <c r="BC326" s="17">
        <v>0</v>
      </c>
      <c r="BD326" s="17">
        <v>0</v>
      </c>
      <c r="BE326" s="17">
        <v>0</v>
      </c>
      <c r="BF326" s="17">
        <v>0</v>
      </c>
      <c r="BG326" s="17">
        <v>0</v>
      </c>
      <c r="BH326" s="17">
        <v>0</v>
      </c>
      <c r="BI326" s="17">
        <v>0</v>
      </c>
      <c r="BJ326" s="17">
        <v>0</v>
      </c>
      <c r="BK326" s="17">
        <v>0</v>
      </c>
      <c r="BL326" s="17">
        <v>0</v>
      </c>
      <c r="BM326" s="17">
        <v>0</v>
      </c>
      <c r="BN326" s="17">
        <v>0</v>
      </c>
      <c r="BO326" s="17">
        <v>0</v>
      </c>
      <c r="BP326" s="17">
        <v>0</v>
      </c>
      <c r="BQ326" s="17">
        <v>0</v>
      </c>
      <c r="BR326" s="17">
        <v>0</v>
      </c>
      <c r="BS326" s="17">
        <v>0</v>
      </c>
      <c r="BT326" s="17">
        <v>0</v>
      </c>
      <c r="BU326" s="17">
        <v>0</v>
      </c>
      <c r="BV326" s="17">
        <v>0</v>
      </c>
      <c r="BW326" s="17">
        <v>0</v>
      </c>
      <c r="BX326" s="17">
        <v>0</v>
      </c>
      <c r="BY326" s="17">
        <v>0</v>
      </c>
      <c r="BZ326" s="17">
        <v>0</v>
      </c>
      <c r="CA326" s="17">
        <v>0</v>
      </c>
      <c r="CB326" s="17">
        <v>0</v>
      </c>
      <c r="CC326" s="17">
        <v>0</v>
      </c>
      <c r="CD326" s="17">
        <v>0</v>
      </c>
      <c r="CE326" s="17">
        <v>0</v>
      </c>
      <c r="CF326" s="17">
        <v>0</v>
      </c>
      <c r="CG326" s="17">
        <v>0</v>
      </c>
      <c r="CH326" s="17">
        <v>0</v>
      </c>
      <c r="CI326" s="17">
        <v>0</v>
      </c>
      <c r="CJ326" s="13"/>
    </row>
    <row r="327" spans="1:88" s="11" customFormat="1" ht="31.5" x14ac:dyDescent="0.25">
      <c r="A327" s="9">
        <f t="shared" si="162"/>
        <v>46</v>
      </c>
      <c r="B327" s="18" t="str">
        <f>[1]Лист1!B247</f>
        <v>Разработка корпоративного сайта ООО "ГИП-Электро" г. Уфа</v>
      </c>
      <c r="C327" s="19" t="str">
        <f>[1]Лист1!C247</f>
        <v>M_ГИП_19</v>
      </c>
      <c r="D327" s="17">
        <v>0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0</v>
      </c>
      <c r="W327" s="17">
        <v>0</v>
      </c>
      <c r="X327" s="17">
        <v>0</v>
      </c>
      <c r="Y327" s="17">
        <v>0</v>
      </c>
      <c r="Z327" s="17">
        <v>0</v>
      </c>
      <c r="AA327" s="17">
        <v>0</v>
      </c>
      <c r="AB327" s="17">
        <v>0</v>
      </c>
      <c r="AC327" s="17">
        <v>0</v>
      </c>
      <c r="AD327" s="17">
        <v>0</v>
      </c>
      <c r="AE327" s="17">
        <v>0</v>
      </c>
      <c r="AF327" s="17">
        <v>0</v>
      </c>
      <c r="AG327" s="17">
        <v>0</v>
      </c>
      <c r="AH327" s="17">
        <v>0</v>
      </c>
      <c r="AI327" s="17">
        <v>0</v>
      </c>
      <c r="AJ327" s="17">
        <v>0</v>
      </c>
      <c r="AK327" s="17">
        <v>0</v>
      </c>
      <c r="AL327" s="17">
        <v>0</v>
      </c>
      <c r="AM327" s="17">
        <v>0</v>
      </c>
      <c r="AN327" s="17">
        <v>0</v>
      </c>
      <c r="AO327" s="17">
        <v>0</v>
      </c>
      <c r="AP327" s="17">
        <v>0</v>
      </c>
      <c r="AQ327" s="17">
        <v>0</v>
      </c>
      <c r="AR327" s="17">
        <v>0</v>
      </c>
      <c r="AS327" s="17">
        <v>0</v>
      </c>
      <c r="AT327" s="17">
        <v>0</v>
      </c>
      <c r="AU327" s="17">
        <v>0</v>
      </c>
      <c r="AV327" s="17">
        <v>0</v>
      </c>
      <c r="AW327" s="17">
        <v>0</v>
      </c>
      <c r="AX327" s="17">
        <v>0</v>
      </c>
      <c r="AY327" s="17">
        <v>0</v>
      </c>
      <c r="AZ327" s="17">
        <v>0</v>
      </c>
      <c r="BA327" s="17">
        <v>0</v>
      </c>
      <c r="BB327" s="17">
        <v>0</v>
      </c>
      <c r="BC327" s="17">
        <v>0</v>
      </c>
      <c r="BD327" s="17">
        <v>0</v>
      </c>
      <c r="BE327" s="17">
        <v>0</v>
      </c>
      <c r="BF327" s="17">
        <v>0</v>
      </c>
      <c r="BG327" s="17">
        <v>0</v>
      </c>
      <c r="BH327" s="17">
        <v>0</v>
      </c>
      <c r="BI327" s="17">
        <v>0</v>
      </c>
      <c r="BJ327" s="17">
        <v>0</v>
      </c>
      <c r="BK327" s="17">
        <v>0</v>
      </c>
      <c r="BL327" s="17">
        <v>0</v>
      </c>
      <c r="BM327" s="17">
        <v>0</v>
      </c>
      <c r="BN327" s="17">
        <v>0</v>
      </c>
      <c r="BO327" s="17">
        <v>0</v>
      </c>
      <c r="BP327" s="17">
        <v>0</v>
      </c>
      <c r="BQ327" s="17">
        <v>0</v>
      </c>
      <c r="BR327" s="17">
        <v>0</v>
      </c>
      <c r="BS327" s="17">
        <v>0</v>
      </c>
      <c r="BT327" s="17">
        <v>0</v>
      </c>
      <c r="BU327" s="17">
        <v>0</v>
      </c>
      <c r="BV327" s="17">
        <v>0</v>
      </c>
      <c r="BW327" s="17">
        <v>0</v>
      </c>
      <c r="BX327" s="17">
        <v>0</v>
      </c>
      <c r="BY327" s="17">
        <v>0</v>
      </c>
      <c r="BZ327" s="17">
        <v>0</v>
      </c>
      <c r="CA327" s="17">
        <v>0</v>
      </c>
      <c r="CB327" s="17">
        <v>0</v>
      </c>
      <c r="CC327" s="17">
        <v>0</v>
      </c>
      <c r="CD327" s="17">
        <v>0</v>
      </c>
      <c r="CE327" s="17">
        <v>0</v>
      </c>
      <c r="CF327" s="17">
        <v>0</v>
      </c>
      <c r="CG327" s="17">
        <v>0</v>
      </c>
      <c r="CH327" s="17">
        <v>0</v>
      </c>
      <c r="CI327" s="17">
        <v>0</v>
      </c>
      <c r="CJ327" s="13"/>
    </row>
    <row r="328" spans="1:88" s="11" customFormat="1" ht="31.5" x14ac:dyDescent="0.25">
      <c r="A328" s="9">
        <f t="shared" si="162"/>
        <v>47</v>
      </c>
      <c r="B328" s="18" t="str">
        <f>[1]Лист1!B248</f>
        <v>Приобретение программного комплекса "КУРС Диспетчер" г. Уфа</v>
      </c>
      <c r="C328" s="19" t="str">
        <f>[1]Лист1!C248</f>
        <v>M_ГИП_53</v>
      </c>
      <c r="D328" s="17">
        <v>0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 t="s">
        <v>98</v>
      </c>
      <c r="S328" s="17">
        <v>0</v>
      </c>
      <c r="T328" s="17">
        <v>0</v>
      </c>
      <c r="U328" s="17">
        <v>0</v>
      </c>
      <c r="V328" s="17">
        <v>0</v>
      </c>
      <c r="W328" s="17">
        <v>0</v>
      </c>
      <c r="X328" s="17">
        <v>0</v>
      </c>
      <c r="Y328" s="17" t="s">
        <v>98</v>
      </c>
      <c r="Z328" s="17">
        <v>0</v>
      </c>
      <c r="AA328" s="17">
        <v>0</v>
      </c>
      <c r="AB328" s="17">
        <v>0</v>
      </c>
      <c r="AC328" s="17">
        <v>0</v>
      </c>
      <c r="AD328" s="17">
        <v>0</v>
      </c>
      <c r="AE328" s="17">
        <v>0</v>
      </c>
      <c r="AF328" s="17">
        <v>0</v>
      </c>
      <c r="AG328" s="17">
        <v>0</v>
      </c>
      <c r="AH328" s="17">
        <v>0</v>
      </c>
      <c r="AI328" s="17">
        <v>0</v>
      </c>
      <c r="AJ328" s="17">
        <v>0</v>
      </c>
      <c r="AK328" s="17">
        <v>0</v>
      </c>
      <c r="AL328" s="17">
        <v>0</v>
      </c>
      <c r="AM328" s="17">
        <v>0</v>
      </c>
      <c r="AN328" s="17">
        <v>0</v>
      </c>
      <c r="AO328" s="17">
        <v>0</v>
      </c>
      <c r="AP328" s="17">
        <v>0</v>
      </c>
      <c r="AQ328" s="17">
        <v>0</v>
      </c>
      <c r="AR328" s="17">
        <v>0</v>
      </c>
      <c r="AS328" s="17">
        <v>0</v>
      </c>
      <c r="AT328" s="17">
        <v>0</v>
      </c>
      <c r="AU328" s="17">
        <v>0</v>
      </c>
      <c r="AV328" s="17">
        <v>0</v>
      </c>
      <c r="AW328" s="17">
        <v>0</v>
      </c>
      <c r="AX328" s="17">
        <v>0</v>
      </c>
      <c r="AY328" s="17">
        <v>0</v>
      </c>
      <c r="AZ328" s="17">
        <v>0</v>
      </c>
      <c r="BA328" s="17">
        <v>0</v>
      </c>
      <c r="BB328" s="17">
        <v>0</v>
      </c>
      <c r="BC328" s="17">
        <v>0</v>
      </c>
      <c r="BD328" s="17">
        <v>0</v>
      </c>
      <c r="BE328" s="17">
        <v>0</v>
      </c>
      <c r="BF328" s="17">
        <v>0</v>
      </c>
      <c r="BG328" s="17">
        <v>0</v>
      </c>
      <c r="BH328" s="17">
        <v>0</v>
      </c>
      <c r="BI328" s="17">
        <v>0</v>
      </c>
      <c r="BJ328" s="17">
        <v>0</v>
      </c>
      <c r="BK328" s="17">
        <v>0</v>
      </c>
      <c r="BL328" s="17">
        <v>0</v>
      </c>
      <c r="BM328" s="17">
        <v>0</v>
      </c>
      <c r="BN328" s="17">
        <v>0</v>
      </c>
      <c r="BO328" s="17">
        <v>0</v>
      </c>
      <c r="BP328" s="17">
        <v>0</v>
      </c>
      <c r="BQ328" s="17">
        <v>0</v>
      </c>
      <c r="BR328" s="17">
        <v>0</v>
      </c>
      <c r="BS328" s="17">
        <v>0</v>
      </c>
      <c r="BT328" s="17">
        <v>0</v>
      </c>
      <c r="BU328" s="17">
        <v>0</v>
      </c>
      <c r="BV328" s="17">
        <v>0</v>
      </c>
      <c r="BW328" s="17">
        <v>0</v>
      </c>
      <c r="BX328" s="17">
        <v>0</v>
      </c>
      <c r="BY328" s="17">
        <v>0</v>
      </c>
      <c r="BZ328" s="17">
        <v>0</v>
      </c>
      <c r="CA328" s="17">
        <v>0</v>
      </c>
      <c r="CB328" s="17">
        <v>0</v>
      </c>
      <c r="CC328" s="17">
        <v>0</v>
      </c>
      <c r="CD328" s="17">
        <v>0</v>
      </c>
      <c r="CE328" s="17">
        <v>0</v>
      </c>
      <c r="CF328" s="17">
        <v>0</v>
      </c>
      <c r="CG328" s="17">
        <v>0</v>
      </c>
      <c r="CH328" s="17">
        <v>0</v>
      </c>
      <c r="CI328" s="17">
        <v>0</v>
      </c>
      <c r="CJ328" s="13"/>
    </row>
    <row r="329" spans="1:88" s="11" customFormat="1" x14ac:dyDescent="0.25">
      <c r="A329" s="9">
        <f t="shared" si="162"/>
        <v>48</v>
      </c>
      <c r="B329" s="18" t="str">
        <f>[1]Лист1!B249</f>
        <v>Приобретение поста охраны с проходной г. Уфа</v>
      </c>
      <c r="C329" s="19" t="str">
        <f>[1]Лист1!C249</f>
        <v>M_ГИП_55</v>
      </c>
      <c r="D329" s="17">
        <v>0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 t="s">
        <v>97</v>
      </c>
      <c r="S329" s="17">
        <v>0</v>
      </c>
      <c r="T329" s="17">
        <v>0</v>
      </c>
      <c r="U329" s="17">
        <v>0</v>
      </c>
      <c r="V329" s="17">
        <v>0</v>
      </c>
      <c r="W329" s="17">
        <v>0</v>
      </c>
      <c r="X329" s="17">
        <v>0</v>
      </c>
      <c r="Y329" s="17" t="s">
        <v>97</v>
      </c>
      <c r="Z329" s="17">
        <v>0</v>
      </c>
      <c r="AA329" s="17">
        <v>0</v>
      </c>
      <c r="AB329" s="17">
        <v>0</v>
      </c>
      <c r="AC329" s="17">
        <v>0</v>
      </c>
      <c r="AD329" s="17">
        <v>0</v>
      </c>
      <c r="AE329" s="17">
        <v>0</v>
      </c>
      <c r="AF329" s="17">
        <v>0</v>
      </c>
      <c r="AG329" s="17">
        <v>0</v>
      </c>
      <c r="AH329" s="17">
        <v>0</v>
      </c>
      <c r="AI329" s="17">
        <v>0</v>
      </c>
      <c r="AJ329" s="17">
        <v>0</v>
      </c>
      <c r="AK329" s="17">
        <v>0</v>
      </c>
      <c r="AL329" s="17">
        <v>0</v>
      </c>
      <c r="AM329" s="17">
        <v>0</v>
      </c>
      <c r="AN329" s="17">
        <v>0</v>
      </c>
      <c r="AO329" s="17">
        <v>0</v>
      </c>
      <c r="AP329" s="17">
        <v>0</v>
      </c>
      <c r="AQ329" s="17">
        <v>0</v>
      </c>
      <c r="AR329" s="17">
        <v>0</v>
      </c>
      <c r="AS329" s="17">
        <v>0</v>
      </c>
      <c r="AT329" s="17">
        <v>0</v>
      </c>
      <c r="AU329" s="17">
        <v>0</v>
      </c>
      <c r="AV329" s="17">
        <v>0</v>
      </c>
      <c r="AW329" s="17">
        <v>0</v>
      </c>
      <c r="AX329" s="17">
        <v>0</v>
      </c>
      <c r="AY329" s="17">
        <v>0</v>
      </c>
      <c r="AZ329" s="17">
        <v>0</v>
      </c>
      <c r="BA329" s="17">
        <v>0</v>
      </c>
      <c r="BB329" s="17">
        <v>0</v>
      </c>
      <c r="BC329" s="17">
        <v>0</v>
      </c>
      <c r="BD329" s="17">
        <v>0</v>
      </c>
      <c r="BE329" s="17">
        <v>0</v>
      </c>
      <c r="BF329" s="17">
        <v>0</v>
      </c>
      <c r="BG329" s="17">
        <v>0</v>
      </c>
      <c r="BH329" s="17">
        <v>0</v>
      </c>
      <c r="BI329" s="17">
        <v>0</v>
      </c>
      <c r="BJ329" s="17">
        <v>0</v>
      </c>
      <c r="BK329" s="17">
        <v>0</v>
      </c>
      <c r="BL329" s="17">
        <v>0</v>
      </c>
      <c r="BM329" s="17">
        <v>0</v>
      </c>
      <c r="BN329" s="17">
        <v>0</v>
      </c>
      <c r="BO329" s="17">
        <v>0</v>
      </c>
      <c r="BP329" s="17">
        <v>0</v>
      </c>
      <c r="BQ329" s="17">
        <v>0</v>
      </c>
      <c r="BR329" s="17">
        <v>0</v>
      </c>
      <c r="BS329" s="17">
        <v>0</v>
      </c>
      <c r="BT329" s="17">
        <v>0</v>
      </c>
      <c r="BU329" s="17">
        <v>0</v>
      </c>
      <c r="BV329" s="17">
        <v>0</v>
      </c>
      <c r="BW329" s="17">
        <v>0</v>
      </c>
      <c r="BX329" s="17">
        <v>0</v>
      </c>
      <c r="BY329" s="17">
        <v>0</v>
      </c>
      <c r="BZ329" s="17">
        <v>0</v>
      </c>
      <c r="CA329" s="17">
        <v>0</v>
      </c>
      <c r="CB329" s="17">
        <v>0</v>
      </c>
      <c r="CC329" s="17">
        <v>0</v>
      </c>
      <c r="CD329" s="17">
        <v>0</v>
      </c>
      <c r="CE329" s="17">
        <v>0</v>
      </c>
      <c r="CF329" s="17">
        <v>0</v>
      </c>
      <c r="CG329" s="17">
        <v>0</v>
      </c>
      <c r="CH329" s="17">
        <v>0</v>
      </c>
      <c r="CI329" s="17">
        <v>0</v>
      </c>
      <c r="CJ329" s="13"/>
    </row>
    <row r="330" spans="1:88" s="11" customFormat="1" ht="78.75" x14ac:dyDescent="0.25">
      <c r="A330" s="9">
        <f t="shared" si="162"/>
        <v>49</v>
      </c>
      <c r="B330" s="18" t="str">
        <f>[1]Лист1!B250</f>
        <v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v>
      </c>
      <c r="C330" s="19" t="str">
        <f>[1]Лист1!C250</f>
        <v>M_ГИП_56</v>
      </c>
      <c r="D330" s="17">
        <v>0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 t="s">
        <v>97</v>
      </c>
      <c r="S330" s="17">
        <v>0</v>
      </c>
      <c r="T330" s="17">
        <v>0</v>
      </c>
      <c r="U330" s="17">
        <v>0</v>
      </c>
      <c r="V330" s="17">
        <v>0</v>
      </c>
      <c r="W330" s="17">
        <v>0</v>
      </c>
      <c r="X330" s="17">
        <v>0</v>
      </c>
      <c r="Y330" s="17" t="s">
        <v>97</v>
      </c>
      <c r="Z330" s="17">
        <v>0</v>
      </c>
      <c r="AA330" s="17">
        <v>0</v>
      </c>
      <c r="AB330" s="17">
        <v>0</v>
      </c>
      <c r="AC330" s="17">
        <v>0</v>
      </c>
      <c r="AD330" s="17">
        <v>0</v>
      </c>
      <c r="AE330" s="17">
        <v>0</v>
      </c>
      <c r="AF330" s="17">
        <v>0</v>
      </c>
      <c r="AG330" s="17">
        <v>0</v>
      </c>
      <c r="AH330" s="17">
        <v>0</v>
      </c>
      <c r="AI330" s="17">
        <v>0</v>
      </c>
      <c r="AJ330" s="17">
        <v>0</v>
      </c>
      <c r="AK330" s="17">
        <v>0</v>
      </c>
      <c r="AL330" s="17">
        <v>0</v>
      </c>
      <c r="AM330" s="17">
        <v>0</v>
      </c>
      <c r="AN330" s="17">
        <v>0</v>
      </c>
      <c r="AO330" s="17">
        <v>0</v>
      </c>
      <c r="AP330" s="17">
        <v>0</v>
      </c>
      <c r="AQ330" s="17">
        <v>0</v>
      </c>
      <c r="AR330" s="17">
        <v>0</v>
      </c>
      <c r="AS330" s="17">
        <v>0</v>
      </c>
      <c r="AT330" s="17">
        <v>0</v>
      </c>
      <c r="AU330" s="17">
        <v>0</v>
      </c>
      <c r="AV330" s="17">
        <v>0</v>
      </c>
      <c r="AW330" s="17">
        <v>0</v>
      </c>
      <c r="AX330" s="17">
        <v>0</v>
      </c>
      <c r="AY330" s="17">
        <v>0</v>
      </c>
      <c r="AZ330" s="17">
        <v>0</v>
      </c>
      <c r="BA330" s="17">
        <v>0</v>
      </c>
      <c r="BB330" s="17">
        <v>0</v>
      </c>
      <c r="BC330" s="17">
        <v>0</v>
      </c>
      <c r="BD330" s="17">
        <v>0</v>
      </c>
      <c r="BE330" s="17">
        <v>0</v>
      </c>
      <c r="BF330" s="17">
        <v>0</v>
      </c>
      <c r="BG330" s="17">
        <v>0</v>
      </c>
      <c r="BH330" s="17">
        <v>0</v>
      </c>
      <c r="BI330" s="17">
        <v>0</v>
      </c>
      <c r="BJ330" s="17">
        <v>0</v>
      </c>
      <c r="BK330" s="17">
        <v>0</v>
      </c>
      <c r="BL330" s="17">
        <v>0</v>
      </c>
      <c r="BM330" s="17">
        <v>0</v>
      </c>
      <c r="BN330" s="17">
        <v>0</v>
      </c>
      <c r="BO330" s="17">
        <v>0</v>
      </c>
      <c r="BP330" s="17">
        <v>0</v>
      </c>
      <c r="BQ330" s="17">
        <v>0</v>
      </c>
      <c r="BR330" s="17">
        <v>0</v>
      </c>
      <c r="BS330" s="17">
        <v>0</v>
      </c>
      <c r="BT330" s="17">
        <v>0</v>
      </c>
      <c r="BU330" s="17">
        <v>0</v>
      </c>
      <c r="BV330" s="17">
        <v>0</v>
      </c>
      <c r="BW330" s="17">
        <v>0</v>
      </c>
      <c r="BX330" s="17">
        <v>0</v>
      </c>
      <c r="BY330" s="17">
        <v>0</v>
      </c>
      <c r="BZ330" s="17">
        <v>0</v>
      </c>
      <c r="CA330" s="17">
        <v>0</v>
      </c>
      <c r="CB330" s="17">
        <v>0</v>
      </c>
      <c r="CC330" s="17">
        <v>0</v>
      </c>
      <c r="CD330" s="17">
        <v>0</v>
      </c>
      <c r="CE330" s="17">
        <v>0</v>
      </c>
      <c r="CF330" s="17">
        <v>0</v>
      </c>
      <c r="CG330" s="17">
        <v>0</v>
      </c>
      <c r="CH330" s="17">
        <v>0</v>
      </c>
      <c r="CI330" s="17">
        <v>0</v>
      </c>
      <c r="CJ330" s="13"/>
    </row>
    <row r="331" spans="1:88" s="11" customFormat="1" ht="94.5" x14ac:dyDescent="0.25">
      <c r="A331" s="9">
        <f t="shared" si="162"/>
        <v>50</v>
      </c>
      <c r="B331" s="18" t="str">
        <f>[1]Лист1!B251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v>
      </c>
      <c r="C331" s="19" t="str">
        <f>[1]Лист1!C251</f>
        <v>M_ГИП_57</v>
      </c>
      <c r="D331" s="17">
        <v>0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 t="s">
        <v>98</v>
      </c>
      <c r="S331" s="17">
        <v>0</v>
      </c>
      <c r="T331" s="17">
        <v>0</v>
      </c>
      <c r="U331" s="17">
        <v>0</v>
      </c>
      <c r="V331" s="17">
        <v>0</v>
      </c>
      <c r="W331" s="17">
        <v>0</v>
      </c>
      <c r="X331" s="17">
        <v>0</v>
      </c>
      <c r="Y331" s="17" t="s">
        <v>97</v>
      </c>
      <c r="Z331" s="17">
        <v>0</v>
      </c>
      <c r="AA331" s="17">
        <v>0</v>
      </c>
      <c r="AB331" s="17">
        <v>0</v>
      </c>
      <c r="AC331" s="17">
        <v>0</v>
      </c>
      <c r="AD331" s="17">
        <v>0</v>
      </c>
      <c r="AE331" s="17">
        <v>0</v>
      </c>
      <c r="AF331" s="17">
        <v>0</v>
      </c>
      <c r="AG331" s="17">
        <v>0</v>
      </c>
      <c r="AH331" s="17">
        <v>0</v>
      </c>
      <c r="AI331" s="17">
        <v>0</v>
      </c>
      <c r="AJ331" s="17">
        <v>0</v>
      </c>
      <c r="AK331" s="17">
        <v>0</v>
      </c>
      <c r="AL331" s="17">
        <v>0</v>
      </c>
      <c r="AM331" s="17">
        <v>0</v>
      </c>
      <c r="AN331" s="17">
        <v>0</v>
      </c>
      <c r="AO331" s="17">
        <v>0</v>
      </c>
      <c r="AP331" s="17">
        <v>0</v>
      </c>
      <c r="AQ331" s="17">
        <v>0</v>
      </c>
      <c r="AR331" s="17">
        <v>0</v>
      </c>
      <c r="AS331" s="17">
        <v>0</v>
      </c>
      <c r="AT331" s="17">
        <v>0</v>
      </c>
      <c r="AU331" s="17">
        <v>0</v>
      </c>
      <c r="AV331" s="17">
        <v>0</v>
      </c>
      <c r="AW331" s="17">
        <v>0</v>
      </c>
      <c r="AX331" s="17">
        <v>0</v>
      </c>
      <c r="AY331" s="17">
        <v>0</v>
      </c>
      <c r="AZ331" s="17">
        <v>0</v>
      </c>
      <c r="BA331" s="17">
        <v>0</v>
      </c>
      <c r="BB331" s="17">
        <v>0</v>
      </c>
      <c r="BC331" s="17">
        <v>0</v>
      </c>
      <c r="BD331" s="17">
        <v>0</v>
      </c>
      <c r="BE331" s="17">
        <v>0</v>
      </c>
      <c r="BF331" s="17">
        <v>0</v>
      </c>
      <c r="BG331" s="17">
        <v>0</v>
      </c>
      <c r="BH331" s="17">
        <v>0</v>
      </c>
      <c r="BI331" s="17">
        <v>0</v>
      </c>
      <c r="BJ331" s="17">
        <v>0</v>
      </c>
      <c r="BK331" s="17">
        <v>0</v>
      </c>
      <c r="BL331" s="17">
        <v>0</v>
      </c>
      <c r="BM331" s="17">
        <v>0</v>
      </c>
      <c r="BN331" s="17">
        <v>0</v>
      </c>
      <c r="BO331" s="17">
        <v>0</v>
      </c>
      <c r="BP331" s="17">
        <v>0</v>
      </c>
      <c r="BQ331" s="17">
        <v>0</v>
      </c>
      <c r="BR331" s="17">
        <v>0</v>
      </c>
      <c r="BS331" s="17">
        <v>0</v>
      </c>
      <c r="BT331" s="17">
        <v>0</v>
      </c>
      <c r="BU331" s="17">
        <v>0</v>
      </c>
      <c r="BV331" s="17">
        <v>0</v>
      </c>
      <c r="BW331" s="17">
        <v>0</v>
      </c>
      <c r="BX331" s="17">
        <v>0</v>
      </c>
      <c r="BY331" s="17">
        <v>0</v>
      </c>
      <c r="BZ331" s="17">
        <v>0</v>
      </c>
      <c r="CA331" s="17">
        <v>0</v>
      </c>
      <c r="CB331" s="17">
        <v>0</v>
      </c>
      <c r="CC331" s="17">
        <v>0</v>
      </c>
      <c r="CD331" s="17">
        <v>0</v>
      </c>
      <c r="CE331" s="17">
        <v>0</v>
      </c>
      <c r="CF331" s="17">
        <v>0</v>
      </c>
      <c r="CG331" s="17">
        <v>0</v>
      </c>
      <c r="CH331" s="17">
        <v>0</v>
      </c>
      <c r="CI331" s="17">
        <v>0</v>
      </c>
      <c r="CJ331" s="13"/>
    </row>
    <row r="332" spans="1:88" s="11" customFormat="1" x14ac:dyDescent="0.25">
      <c r="A332" s="9">
        <f t="shared" si="162"/>
        <v>51</v>
      </c>
      <c r="B332" s="18" t="str">
        <f>[1]Лист1!B252</f>
        <v>Приобретение прибора дальномера 2 шт. г. Уфа</v>
      </c>
      <c r="C332" s="19" t="str">
        <f>[1]Лист1!C252</f>
        <v>M_ГИП_58</v>
      </c>
      <c r="D332" s="17">
        <v>0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 t="s">
        <v>98</v>
      </c>
      <c r="S332" s="17">
        <v>0</v>
      </c>
      <c r="T332" s="17">
        <v>0</v>
      </c>
      <c r="U332" s="17">
        <v>0</v>
      </c>
      <c r="V332" s="17">
        <v>0</v>
      </c>
      <c r="W332" s="17">
        <v>0</v>
      </c>
      <c r="X332" s="17">
        <v>2</v>
      </c>
      <c r="Y332" s="17" t="s">
        <v>98</v>
      </c>
      <c r="Z332" s="17">
        <v>0</v>
      </c>
      <c r="AA332" s="17">
        <v>0</v>
      </c>
      <c r="AB332" s="17">
        <v>0</v>
      </c>
      <c r="AC332" s="17">
        <v>0</v>
      </c>
      <c r="AD332" s="17">
        <v>0</v>
      </c>
      <c r="AE332" s="17">
        <v>2</v>
      </c>
      <c r="AF332" s="17">
        <v>0</v>
      </c>
      <c r="AG332" s="17">
        <v>0</v>
      </c>
      <c r="AH332" s="17">
        <v>0</v>
      </c>
      <c r="AI332" s="17">
        <v>0</v>
      </c>
      <c r="AJ332" s="17">
        <v>0</v>
      </c>
      <c r="AK332" s="17">
        <v>0</v>
      </c>
      <c r="AL332" s="17">
        <v>0</v>
      </c>
      <c r="AM332" s="17">
        <v>0</v>
      </c>
      <c r="AN332" s="17">
        <v>0</v>
      </c>
      <c r="AO332" s="17">
        <v>0</v>
      </c>
      <c r="AP332" s="17">
        <v>0</v>
      </c>
      <c r="AQ332" s="17">
        <v>0</v>
      </c>
      <c r="AR332" s="17">
        <v>0</v>
      </c>
      <c r="AS332" s="17">
        <v>0</v>
      </c>
      <c r="AT332" s="17">
        <v>0</v>
      </c>
      <c r="AU332" s="17">
        <v>0</v>
      </c>
      <c r="AV332" s="17">
        <v>0</v>
      </c>
      <c r="AW332" s="17">
        <v>0</v>
      </c>
      <c r="AX332" s="17">
        <v>0</v>
      </c>
      <c r="AY332" s="17">
        <v>0</v>
      </c>
      <c r="AZ332" s="17">
        <v>0</v>
      </c>
      <c r="BA332" s="17">
        <v>0</v>
      </c>
      <c r="BB332" s="17">
        <v>0</v>
      </c>
      <c r="BC332" s="17">
        <v>0</v>
      </c>
      <c r="BD332" s="17">
        <v>0</v>
      </c>
      <c r="BE332" s="17">
        <v>0</v>
      </c>
      <c r="BF332" s="17">
        <v>0</v>
      </c>
      <c r="BG332" s="17">
        <v>0</v>
      </c>
      <c r="BH332" s="17">
        <v>0</v>
      </c>
      <c r="BI332" s="17">
        <v>0</v>
      </c>
      <c r="BJ332" s="17">
        <v>0</v>
      </c>
      <c r="BK332" s="17">
        <v>0</v>
      </c>
      <c r="BL332" s="17">
        <v>0</v>
      </c>
      <c r="BM332" s="17">
        <v>0</v>
      </c>
      <c r="BN332" s="17">
        <v>0</v>
      </c>
      <c r="BO332" s="17">
        <v>0</v>
      </c>
      <c r="BP332" s="17">
        <v>0</v>
      </c>
      <c r="BQ332" s="17">
        <v>0</v>
      </c>
      <c r="BR332" s="17">
        <v>0</v>
      </c>
      <c r="BS332" s="17">
        <v>0</v>
      </c>
      <c r="BT332" s="17">
        <v>0</v>
      </c>
      <c r="BU332" s="17">
        <v>0</v>
      </c>
      <c r="BV332" s="17">
        <v>0</v>
      </c>
      <c r="BW332" s="17">
        <v>0</v>
      </c>
      <c r="BX332" s="17">
        <v>0</v>
      </c>
      <c r="BY332" s="17">
        <v>0</v>
      </c>
      <c r="BZ332" s="17">
        <v>0</v>
      </c>
      <c r="CA332" s="17">
        <v>0</v>
      </c>
      <c r="CB332" s="17">
        <v>0</v>
      </c>
      <c r="CC332" s="17">
        <v>0</v>
      </c>
      <c r="CD332" s="17">
        <v>0</v>
      </c>
      <c r="CE332" s="17">
        <v>0</v>
      </c>
      <c r="CF332" s="17">
        <v>0</v>
      </c>
      <c r="CG332" s="17">
        <v>0</v>
      </c>
      <c r="CH332" s="17">
        <v>0</v>
      </c>
      <c r="CI332" s="17">
        <v>0</v>
      </c>
      <c r="CJ332" s="13"/>
    </row>
    <row r="333" spans="1:88" s="11" customFormat="1" x14ac:dyDescent="0.25">
      <c r="A333" s="9">
        <f t="shared" si="162"/>
        <v>52</v>
      </c>
      <c r="B333" s="18" t="str">
        <f>[1]Лист1!B253</f>
        <v>Приобретние ПСС "Техэксперт" г. Уфа</v>
      </c>
      <c r="C333" s="19" t="str">
        <f>[1]Лист1!C253</f>
        <v>M_ГИП_59</v>
      </c>
      <c r="D333" s="17">
        <v>0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 t="s">
        <v>98</v>
      </c>
      <c r="S333" s="17">
        <v>0</v>
      </c>
      <c r="T333" s="17">
        <v>0</v>
      </c>
      <c r="U333" s="17">
        <v>0</v>
      </c>
      <c r="V333" s="17">
        <v>0</v>
      </c>
      <c r="W333" s="17">
        <v>0</v>
      </c>
      <c r="X333" s="17">
        <v>0</v>
      </c>
      <c r="Y333" s="17" t="s">
        <v>97</v>
      </c>
      <c r="Z333" s="17">
        <v>0</v>
      </c>
      <c r="AA333" s="17">
        <v>0</v>
      </c>
      <c r="AB333" s="17">
        <v>0</v>
      </c>
      <c r="AC333" s="17">
        <v>0</v>
      </c>
      <c r="AD333" s="17">
        <v>0</v>
      </c>
      <c r="AE333" s="17">
        <v>0</v>
      </c>
      <c r="AF333" s="17">
        <v>0</v>
      </c>
      <c r="AG333" s="17">
        <v>0</v>
      </c>
      <c r="AH333" s="17">
        <v>0</v>
      </c>
      <c r="AI333" s="17">
        <v>0</v>
      </c>
      <c r="AJ333" s="17">
        <v>0</v>
      </c>
      <c r="AK333" s="17">
        <v>0</v>
      </c>
      <c r="AL333" s="17">
        <v>0</v>
      </c>
      <c r="AM333" s="17">
        <v>0</v>
      </c>
      <c r="AN333" s="17">
        <v>0</v>
      </c>
      <c r="AO333" s="17">
        <v>0</v>
      </c>
      <c r="AP333" s="17">
        <v>0</v>
      </c>
      <c r="AQ333" s="17">
        <v>0</v>
      </c>
      <c r="AR333" s="17">
        <v>0</v>
      </c>
      <c r="AS333" s="17">
        <v>0</v>
      </c>
      <c r="AT333" s="17">
        <v>0</v>
      </c>
      <c r="AU333" s="17">
        <v>0</v>
      </c>
      <c r="AV333" s="17">
        <v>0</v>
      </c>
      <c r="AW333" s="17">
        <v>0</v>
      </c>
      <c r="AX333" s="17">
        <v>0</v>
      </c>
      <c r="AY333" s="17">
        <v>0</v>
      </c>
      <c r="AZ333" s="17">
        <v>0</v>
      </c>
      <c r="BA333" s="17">
        <v>0</v>
      </c>
      <c r="BB333" s="17">
        <v>0</v>
      </c>
      <c r="BC333" s="17">
        <v>0</v>
      </c>
      <c r="BD333" s="17">
        <v>0</v>
      </c>
      <c r="BE333" s="17">
        <v>0</v>
      </c>
      <c r="BF333" s="17">
        <v>0</v>
      </c>
      <c r="BG333" s="17">
        <v>0</v>
      </c>
      <c r="BH333" s="17">
        <v>0</v>
      </c>
      <c r="BI333" s="17">
        <v>0</v>
      </c>
      <c r="BJ333" s="17">
        <v>0</v>
      </c>
      <c r="BK333" s="17">
        <v>0</v>
      </c>
      <c r="BL333" s="17">
        <v>0</v>
      </c>
      <c r="BM333" s="17">
        <v>0</v>
      </c>
      <c r="BN333" s="17">
        <v>0</v>
      </c>
      <c r="BO333" s="17">
        <v>0</v>
      </c>
      <c r="BP333" s="17">
        <v>0</v>
      </c>
      <c r="BQ333" s="17">
        <v>0</v>
      </c>
      <c r="BR333" s="17">
        <v>0</v>
      </c>
      <c r="BS333" s="17">
        <v>0</v>
      </c>
      <c r="BT333" s="17">
        <v>0</v>
      </c>
      <c r="BU333" s="17">
        <v>0</v>
      </c>
      <c r="BV333" s="17">
        <v>0</v>
      </c>
      <c r="BW333" s="17">
        <v>0</v>
      </c>
      <c r="BX333" s="17">
        <v>0</v>
      </c>
      <c r="BY333" s="17">
        <v>0</v>
      </c>
      <c r="BZ333" s="17">
        <v>0</v>
      </c>
      <c r="CA333" s="17">
        <v>0</v>
      </c>
      <c r="CB333" s="17">
        <v>0</v>
      </c>
      <c r="CC333" s="17">
        <v>0</v>
      </c>
      <c r="CD333" s="17">
        <v>0</v>
      </c>
      <c r="CE333" s="17">
        <v>0</v>
      </c>
      <c r="CF333" s="17">
        <v>0</v>
      </c>
      <c r="CG333" s="17">
        <v>0</v>
      </c>
      <c r="CH333" s="17">
        <v>0</v>
      </c>
      <c r="CI333" s="17">
        <v>0</v>
      </c>
      <c r="CJ333" s="13"/>
    </row>
    <row r="334" spans="1:88" s="29" customFormat="1" ht="63" x14ac:dyDescent="0.25">
      <c r="A334" s="9">
        <f t="shared" si="162"/>
        <v>53</v>
      </c>
      <c r="B334" s="18" t="str">
        <f>[1]Лист1!B254</f>
        <v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v>
      </c>
      <c r="C334" s="19" t="str">
        <f>[1]Лист1!C254</f>
        <v>ЭM_ГИП_60</v>
      </c>
      <c r="D334" s="17">
        <v>0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7">
        <v>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 t="s">
        <v>98</v>
      </c>
      <c r="S334" s="17">
        <v>0</v>
      </c>
      <c r="T334" s="17">
        <v>0</v>
      </c>
      <c r="U334" s="17">
        <v>0</v>
      </c>
      <c r="V334" s="17">
        <v>0</v>
      </c>
      <c r="W334" s="17">
        <v>0</v>
      </c>
      <c r="X334" s="17">
        <v>0</v>
      </c>
      <c r="Y334" s="17" t="s">
        <v>212</v>
      </c>
      <c r="Z334" s="17">
        <v>0</v>
      </c>
      <c r="AA334" s="17">
        <v>0</v>
      </c>
      <c r="AB334" s="17">
        <v>0</v>
      </c>
      <c r="AC334" s="17">
        <v>0</v>
      </c>
      <c r="AD334" s="17">
        <v>0</v>
      </c>
      <c r="AE334" s="17">
        <v>0</v>
      </c>
      <c r="AF334" s="17">
        <v>4</v>
      </c>
      <c r="AG334" s="17">
        <v>0</v>
      </c>
      <c r="AH334" s="17">
        <v>0</v>
      </c>
      <c r="AI334" s="17">
        <v>0</v>
      </c>
      <c r="AJ334" s="17">
        <v>0</v>
      </c>
      <c r="AK334" s="17">
        <v>0</v>
      </c>
      <c r="AL334" s="17">
        <v>0</v>
      </c>
      <c r="AM334" s="17">
        <v>3</v>
      </c>
      <c r="AN334" s="17">
        <v>0</v>
      </c>
      <c r="AO334" s="17">
        <v>0</v>
      </c>
      <c r="AP334" s="17">
        <v>0</v>
      </c>
      <c r="AQ334" s="17">
        <v>0</v>
      </c>
      <c r="AR334" s="17">
        <v>0</v>
      </c>
      <c r="AS334" s="17">
        <v>0</v>
      </c>
      <c r="AT334" s="17">
        <v>0</v>
      </c>
      <c r="AU334" s="17">
        <v>0</v>
      </c>
      <c r="AV334" s="17">
        <v>0</v>
      </c>
      <c r="AW334" s="17">
        <v>0</v>
      </c>
      <c r="AX334" s="17">
        <v>0</v>
      </c>
      <c r="AY334" s="17">
        <v>0</v>
      </c>
      <c r="AZ334" s="17">
        <v>0</v>
      </c>
      <c r="BA334" s="17">
        <v>3</v>
      </c>
      <c r="BB334" s="17">
        <v>0</v>
      </c>
      <c r="BC334" s="17">
        <v>0</v>
      </c>
      <c r="BD334" s="17">
        <v>0</v>
      </c>
      <c r="BE334" s="17">
        <v>0</v>
      </c>
      <c r="BF334" s="17">
        <v>0</v>
      </c>
      <c r="BG334" s="17">
        <v>0</v>
      </c>
      <c r="BH334" s="17">
        <v>0</v>
      </c>
      <c r="BI334" s="17">
        <v>0</v>
      </c>
      <c r="BJ334" s="17">
        <v>0</v>
      </c>
      <c r="BK334" s="17">
        <v>0</v>
      </c>
      <c r="BL334" s="17">
        <v>0</v>
      </c>
      <c r="BM334" s="17">
        <v>0</v>
      </c>
      <c r="BN334" s="17">
        <v>0</v>
      </c>
      <c r="BO334" s="17">
        <v>0</v>
      </c>
      <c r="BP334" s="17">
        <v>0</v>
      </c>
      <c r="BQ334" s="17">
        <v>0</v>
      </c>
      <c r="BR334" s="17">
        <v>0</v>
      </c>
      <c r="BS334" s="17">
        <v>0</v>
      </c>
      <c r="BT334" s="17">
        <v>0</v>
      </c>
      <c r="BU334" s="17">
        <v>0</v>
      </c>
      <c r="BV334" s="17">
        <v>0</v>
      </c>
      <c r="BW334" s="17">
        <v>0</v>
      </c>
      <c r="BX334" s="17">
        <v>0</v>
      </c>
      <c r="BY334" s="17">
        <v>0</v>
      </c>
      <c r="BZ334" s="17">
        <v>0</v>
      </c>
      <c r="CA334" s="17">
        <v>0</v>
      </c>
      <c r="CB334" s="17">
        <v>0</v>
      </c>
      <c r="CC334" s="17">
        <v>0</v>
      </c>
      <c r="CD334" s="17">
        <v>0</v>
      </c>
      <c r="CE334" s="17">
        <v>0</v>
      </c>
      <c r="CF334" s="17">
        <v>0</v>
      </c>
      <c r="CG334" s="17">
        <v>0</v>
      </c>
      <c r="CH334" s="17">
        <v>0</v>
      </c>
      <c r="CI334" s="17">
        <v>0</v>
      </c>
      <c r="CJ334" s="13"/>
    </row>
    <row r="335" spans="1:88" s="52" customFormat="1" ht="47.25" x14ac:dyDescent="0.25">
      <c r="A335" s="47">
        <f t="shared" si="162"/>
        <v>54</v>
      </c>
      <c r="B335" s="57" t="s">
        <v>492</v>
      </c>
      <c r="C335" s="58" t="s">
        <v>493</v>
      </c>
      <c r="D335" s="50">
        <v>0</v>
      </c>
      <c r="E335" s="50">
        <v>0</v>
      </c>
      <c r="F335" s="50">
        <v>0</v>
      </c>
      <c r="G335" s="50">
        <v>0</v>
      </c>
      <c r="H335" s="50">
        <v>0</v>
      </c>
      <c r="I335" s="50">
        <v>0</v>
      </c>
      <c r="J335" s="50">
        <v>0</v>
      </c>
      <c r="K335" s="50">
        <v>0</v>
      </c>
      <c r="L335" s="50">
        <v>0</v>
      </c>
      <c r="M335" s="50">
        <v>0</v>
      </c>
      <c r="N335" s="50">
        <v>0</v>
      </c>
      <c r="O335" s="50">
        <v>0</v>
      </c>
      <c r="P335" s="50">
        <v>0</v>
      </c>
      <c r="Q335" s="50">
        <v>0</v>
      </c>
      <c r="R335" s="50" t="s">
        <v>98</v>
      </c>
      <c r="S335" s="50">
        <v>0</v>
      </c>
      <c r="T335" s="50">
        <v>0</v>
      </c>
      <c r="U335" s="50">
        <v>0</v>
      </c>
      <c r="V335" s="50">
        <v>0</v>
      </c>
      <c r="W335" s="50">
        <v>0</v>
      </c>
      <c r="X335" s="50">
        <v>0</v>
      </c>
      <c r="Y335" s="50" t="s">
        <v>212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>
        <v>4</v>
      </c>
      <c r="AG335" s="50">
        <v>0</v>
      </c>
      <c r="AH335" s="50">
        <v>0</v>
      </c>
      <c r="AI335" s="50">
        <v>0</v>
      </c>
      <c r="AJ335" s="50">
        <v>0</v>
      </c>
      <c r="AK335" s="50">
        <v>0</v>
      </c>
      <c r="AL335" s="50">
        <v>0</v>
      </c>
      <c r="AM335" s="50">
        <v>4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4</v>
      </c>
      <c r="AU335" s="50">
        <v>0</v>
      </c>
      <c r="AV335" s="50">
        <v>0</v>
      </c>
      <c r="AW335" s="50">
        <v>0</v>
      </c>
      <c r="AX335" s="50">
        <v>0</v>
      </c>
      <c r="AY335" s="50">
        <v>0</v>
      </c>
      <c r="AZ335" s="50">
        <v>0</v>
      </c>
      <c r="BA335" s="50">
        <v>4</v>
      </c>
      <c r="BB335" s="50">
        <v>0</v>
      </c>
      <c r="BC335" s="50">
        <v>0</v>
      </c>
      <c r="BD335" s="50">
        <v>0</v>
      </c>
      <c r="BE335" s="50">
        <v>0</v>
      </c>
      <c r="BF335" s="50">
        <v>0</v>
      </c>
      <c r="BG335" s="50">
        <v>0</v>
      </c>
      <c r="BH335" s="50">
        <v>0</v>
      </c>
      <c r="BI335" s="50">
        <v>0</v>
      </c>
      <c r="BJ335" s="50">
        <v>0</v>
      </c>
      <c r="BK335" s="50">
        <v>0</v>
      </c>
      <c r="BL335" s="50">
        <v>0</v>
      </c>
      <c r="BM335" s="50">
        <v>0</v>
      </c>
      <c r="BN335" s="50">
        <v>0</v>
      </c>
      <c r="BO335" s="50">
        <v>4</v>
      </c>
      <c r="BP335" s="50">
        <v>0</v>
      </c>
      <c r="BQ335" s="50">
        <v>0</v>
      </c>
      <c r="BR335" s="50">
        <v>0</v>
      </c>
      <c r="BS335" s="50">
        <v>0</v>
      </c>
      <c r="BT335" s="50">
        <v>0</v>
      </c>
      <c r="BU335" s="50">
        <v>0</v>
      </c>
      <c r="BV335" s="50">
        <v>0</v>
      </c>
      <c r="BW335" s="50">
        <v>0</v>
      </c>
      <c r="BX335" s="50">
        <v>0</v>
      </c>
      <c r="BY335" s="50">
        <v>0</v>
      </c>
      <c r="BZ335" s="50">
        <v>0</v>
      </c>
      <c r="CA335" s="50">
        <v>0</v>
      </c>
      <c r="CB335" s="50">
        <v>0</v>
      </c>
      <c r="CC335" s="50">
        <v>0</v>
      </c>
      <c r="CD335" s="50">
        <v>0</v>
      </c>
      <c r="CE335" s="50">
        <v>0</v>
      </c>
      <c r="CF335" s="50">
        <v>0</v>
      </c>
      <c r="CG335" s="50">
        <v>0</v>
      </c>
      <c r="CH335" s="50">
        <v>0</v>
      </c>
      <c r="CI335" s="50">
        <v>0</v>
      </c>
      <c r="CJ335" s="65"/>
    </row>
    <row r="336" spans="1:88" s="11" customFormat="1" ht="31.5" x14ac:dyDescent="0.25">
      <c r="A336" s="9">
        <f t="shared" si="162"/>
        <v>55</v>
      </c>
      <c r="B336" s="18" t="str">
        <f>[1]Лист1!B256</f>
        <v>Модернизация ПО "Пирамида 2.0 Расширение ТУ электроэнергии" г. Уфа</v>
      </c>
      <c r="C336" s="19" t="str">
        <f>[1]Лист1!C256</f>
        <v>M_ГИП_64</v>
      </c>
      <c r="D336" s="17">
        <v>0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7">
        <v>0</v>
      </c>
      <c r="M336" s="17">
        <v>0</v>
      </c>
      <c r="N336" s="17">
        <v>0</v>
      </c>
      <c r="O336" s="17">
        <v>0</v>
      </c>
      <c r="P336" s="17">
        <v>0</v>
      </c>
      <c r="Q336" s="17">
        <v>0</v>
      </c>
      <c r="R336" s="17" t="s">
        <v>98</v>
      </c>
      <c r="S336" s="17">
        <v>0</v>
      </c>
      <c r="T336" s="17">
        <v>0</v>
      </c>
      <c r="U336" s="17">
        <v>0</v>
      </c>
      <c r="V336" s="17">
        <v>0</v>
      </c>
      <c r="W336" s="17">
        <v>0</v>
      </c>
      <c r="X336" s="17">
        <v>0</v>
      </c>
      <c r="Y336" s="17" t="s">
        <v>96</v>
      </c>
      <c r="Z336" s="17">
        <v>0</v>
      </c>
      <c r="AA336" s="17">
        <v>0</v>
      </c>
      <c r="AB336" s="17">
        <v>0</v>
      </c>
      <c r="AC336" s="17">
        <v>0</v>
      </c>
      <c r="AD336" s="17">
        <v>0</v>
      </c>
      <c r="AE336" s="17">
        <v>0</v>
      </c>
      <c r="AF336" s="17">
        <v>0</v>
      </c>
      <c r="AG336" s="17">
        <v>0</v>
      </c>
      <c r="AH336" s="17">
        <v>0</v>
      </c>
      <c r="AI336" s="17">
        <v>0</v>
      </c>
      <c r="AJ336" s="17">
        <v>0</v>
      </c>
      <c r="AK336" s="17">
        <v>0</v>
      </c>
      <c r="AL336" s="17">
        <v>0</v>
      </c>
      <c r="AM336" s="17">
        <v>0</v>
      </c>
      <c r="AN336" s="17">
        <v>0</v>
      </c>
      <c r="AO336" s="17">
        <v>0</v>
      </c>
      <c r="AP336" s="17">
        <v>0</v>
      </c>
      <c r="AQ336" s="17">
        <v>0</v>
      </c>
      <c r="AR336" s="17">
        <v>0</v>
      </c>
      <c r="AS336" s="17">
        <v>0</v>
      </c>
      <c r="AT336" s="17">
        <v>0</v>
      </c>
      <c r="AU336" s="17">
        <v>0</v>
      </c>
      <c r="AV336" s="17">
        <v>0</v>
      </c>
      <c r="AW336" s="17">
        <v>0</v>
      </c>
      <c r="AX336" s="17">
        <v>0</v>
      </c>
      <c r="AY336" s="17">
        <v>0</v>
      </c>
      <c r="AZ336" s="17">
        <v>0</v>
      </c>
      <c r="BA336" s="17">
        <v>0</v>
      </c>
      <c r="BB336" s="17">
        <v>0</v>
      </c>
      <c r="BC336" s="17">
        <v>0</v>
      </c>
      <c r="BD336" s="17">
        <v>0</v>
      </c>
      <c r="BE336" s="17">
        <v>0</v>
      </c>
      <c r="BF336" s="17">
        <v>0</v>
      </c>
      <c r="BG336" s="17">
        <v>0</v>
      </c>
      <c r="BH336" s="17">
        <v>0</v>
      </c>
      <c r="BI336" s="17">
        <v>0</v>
      </c>
      <c r="BJ336" s="17">
        <v>0</v>
      </c>
      <c r="BK336" s="17">
        <v>0</v>
      </c>
      <c r="BL336" s="17">
        <v>0</v>
      </c>
      <c r="BM336" s="17">
        <v>0</v>
      </c>
      <c r="BN336" s="17">
        <v>0</v>
      </c>
      <c r="BO336" s="17">
        <v>0</v>
      </c>
      <c r="BP336" s="17">
        <v>0</v>
      </c>
      <c r="BQ336" s="17">
        <v>0</v>
      </c>
      <c r="BR336" s="17">
        <v>0</v>
      </c>
      <c r="BS336" s="17">
        <v>0</v>
      </c>
      <c r="BT336" s="17">
        <v>0</v>
      </c>
      <c r="BU336" s="17">
        <v>0</v>
      </c>
      <c r="BV336" s="17">
        <v>0</v>
      </c>
      <c r="BW336" s="17">
        <v>0</v>
      </c>
      <c r="BX336" s="17">
        <v>0</v>
      </c>
      <c r="BY336" s="17">
        <v>0</v>
      </c>
      <c r="BZ336" s="17">
        <v>0</v>
      </c>
      <c r="CA336" s="17">
        <v>0</v>
      </c>
      <c r="CB336" s="17">
        <v>0</v>
      </c>
      <c r="CC336" s="17">
        <v>0</v>
      </c>
      <c r="CD336" s="17">
        <v>0</v>
      </c>
      <c r="CE336" s="17">
        <v>0</v>
      </c>
      <c r="CF336" s="17">
        <v>0</v>
      </c>
      <c r="CG336" s="17">
        <v>0</v>
      </c>
      <c r="CH336" s="17">
        <v>0</v>
      </c>
      <c r="CI336" s="17">
        <v>0</v>
      </c>
      <c r="CJ336" s="13"/>
    </row>
    <row r="337" spans="1:88" s="11" customFormat="1" ht="31.5" x14ac:dyDescent="0.25">
      <c r="A337" s="9">
        <f t="shared" si="162"/>
        <v>56</v>
      </c>
      <c r="B337" s="18" t="str">
        <f>[1]Лист1!B257</f>
        <v>Приобретение маршрутизатора Mikrotik RB 1 шт. г. Уфа</v>
      </c>
      <c r="C337" s="19" t="str">
        <f>[1]Лист1!C257</f>
        <v>M_ГИП_66</v>
      </c>
      <c r="D337" s="17">
        <v>0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4</v>
      </c>
      <c r="S337" s="17">
        <v>0</v>
      </c>
      <c r="T337" s="17">
        <v>0</v>
      </c>
      <c r="U337" s="17">
        <v>0</v>
      </c>
      <c r="V337" s="17">
        <v>0</v>
      </c>
      <c r="W337" s="17">
        <v>0</v>
      </c>
      <c r="X337" s="17">
        <v>0</v>
      </c>
      <c r="Y337" s="17">
        <v>2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1</v>
      </c>
      <c r="AF337" s="17">
        <v>0</v>
      </c>
      <c r="AG337" s="17">
        <v>0</v>
      </c>
      <c r="AH337" s="17">
        <v>0</v>
      </c>
      <c r="AI337" s="17">
        <v>0</v>
      </c>
      <c r="AJ337" s="17">
        <v>0</v>
      </c>
      <c r="AK337" s="17">
        <v>0</v>
      </c>
      <c r="AL337" s="17">
        <v>0</v>
      </c>
      <c r="AM337" s="17">
        <v>0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>
        <v>0</v>
      </c>
      <c r="AT337" s="17">
        <v>0</v>
      </c>
      <c r="AU337" s="17">
        <v>0</v>
      </c>
      <c r="AV337" s="17">
        <v>0</v>
      </c>
      <c r="AW337" s="17">
        <v>0</v>
      </c>
      <c r="AX337" s="17">
        <v>0</v>
      </c>
      <c r="AY337" s="17">
        <v>0</v>
      </c>
      <c r="AZ337" s="17">
        <v>0</v>
      </c>
      <c r="BA337" s="17">
        <v>0</v>
      </c>
      <c r="BB337" s="17">
        <v>0</v>
      </c>
      <c r="BC337" s="17">
        <v>0</v>
      </c>
      <c r="BD337" s="17">
        <v>0</v>
      </c>
      <c r="BE337" s="17">
        <v>0</v>
      </c>
      <c r="BF337" s="17">
        <v>0</v>
      </c>
      <c r="BG337" s="17">
        <v>0</v>
      </c>
      <c r="BH337" s="17">
        <v>0</v>
      </c>
      <c r="BI337" s="17">
        <v>0</v>
      </c>
      <c r="BJ337" s="17">
        <v>0</v>
      </c>
      <c r="BK337" s="17">
        <v>0</v>
      </c>
      <c r="BL337" s="17">
        <v>0</v>
      </c>
      <c r="BM337" s="17">
        <v>0</v>
      </c>
      <c r="BN337" s="17">
        <v>0</v>
      </c>
      <c r="BO337" s="17">
        <v>0</v>
      </c>
      <c r="BP337" s="17">
        <v>0</v>
      </c>
      <c r="BQ337" s="17">
        <v>0</v>
      </c>
      <c r="BR337" s="17">
        <v>0</v>
      </c>
      <c r="BS337" s="17">
        <v>0</v>
      </c>
      <c r="BT337" s="17">
        <v>0</v>
      </c>
      <c r="BU337" s="17">
        <v>0</v>
      </c>
      <c r="BV337" s="17">
        <v>0</v>
      </c>
      <c r="BW337" s="17">
        <v>0</v>
      </c>
      <c r="BX337" s="17">
        <v>0</v>
      </c>
      <c r="BY337" s="17">
        <v>0</v>
      </c>
      <c r="BZ337" s="17">
        <v>0</v>
      </c>
      <c r="CA337" s="17">
        <v>0</v>
      </c>
      <c r="CB337" s="17">
        <v>0</v>
      </c>
      <c r="CC337" s="17">
        <v>0</v>
      </c>
      <c r="CD337" s="17">
        <v>0</v>
      </c>
      <c r="CE337" s="17">
        <v>0</v>
      </c>
      <c r="CF337" s="17">
        <v>0</v>
      </c>
      <c r="CG337" s="17">
        <v>0</v>
      </c>
      <c r="CH337" s="17">
        <v>0</v>
      </c>
      <c r="CI337" s="17">
        <v>0</v>
      </c>
      <c r="CJ337" s="13"/>
    </row>
    <row r="338" spans="1:88" s="11" customFormat="1" ht="47.25" x14ac:dyDescent="0.25">
      <c r="A338" s="9">
        <f t="shared" si="162"/>
        <v>57</v>
      </c>
      <c r="B338" s="18" t="str">
        <f>[1]Лист1!B258</f>
        <v>Приобретение блок-контейнера 1 шт. на ПС 110 "Гидравлика" с. Чекмагуш Чекмагушевского района РБ</v>
      </c>
      <c r="C338" s="19" t="str">
        <f>[1]Лист1!C258</f>
        <v>M_ГИП_67</v>
      </c>
      <c r="D338" s="17">
        <v>0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0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1</v>
      </c>
      <c r="S338" s="17">
        <v>0</v>
      </c>
      <c r="T338" s="17">
        <v>0</v>
      </c>
      <c r="U338" s="17">
        <v>0</v>
      </c>
      <c r="V338" s="17">
        <v>0</v>
      </c>
      <c r="W338" s="17">
        <v>0</v>
      </c>
      <c r="X338" s="17">
        <v>1</v>
      </c>
      <c r="Y338" s="17">
        <v>1</v>
      </c>
      <c r="Z338" s="17">
        <v>0</v>
      </c>
      <c r="AA338" s="17">
        <v>0</v>
      </c>
      <c r="AB338" s="17">
        <v>0</v>
      </c>
      <c r="AC338" s="17">
        <v>0</v>
      </c>
      <c r="AD338" s="17">
        <v>0</v>
      </c>
      <c r="AE338" s="17">
        <v>1</v>
      </c>
      <c r="AF338" s="17">
        <v>0</v>
      </c>
      <c r="AG338" s="17">
        <v>0</v>
      </c>
      <c r="AH338" s="17">
        <v>0</v>
      </c>
      <c r="AI338" s="17">
        <v>0</v>
      </c>
      <c r="AJ338" s="17">
        <v>0</v>
      </c>
      <c r="AK338" s="17">
        <v>0</v>
      </c>
      <c r="AL338" s="17">
        <v>0</v>
      </c>
      <c r="AM338" s="17">
        <v>0</v>
      </c>
      <c r="AN338" s="17">
        <v>0</v>
      </c>
      <c r="AO338" s="17">
        <v>0</v>
      </c>
      <c r="AP338" s="17">
        <v>0</v>
      </c>
      <c r="AQ338" s="17">
        <v>0</v>
      </c>
      <c r="AR338" s="17">
        <v>0</v>
      </c>
      <c r="AS338" s="17">
        <v>0</v>
      </c>
      <c r="AT338" s="17">
        <v>0</v>
      </c>
      <c r="AU338" s="17">
        <v>0</v>
      </c>
      <c r="AV338" s="17">
        <v>0</v>
      </c>
      <c r="AW338" s="17">
        <v>0</v>
      </c>
      <c r="AX338" s="17">
        <v>0</v>
      </c>
      <c r="AY338" s="17">
        <v>0</v>
      </c>
      <c r="AZ338" s="17">
        <v>0</v>
      </c>
      <c r="BA338" s="17">
        <v>0</v>
      </c>
      <c r="BB338" s="17">
        <v>0</v>
      </c>
      <c r="BC338" s="17">
        <v>0</v>
      </c>
      <c r="BD338" s="17">
        <v>0</v>
      </c>
      <c r="BE338" s="17">
        <v>0</v>
      </c>
      <c r="BF338" s="17">
        <v>0</v>
      </c>
      <c r="BG338" s="17">
        <v>0</v>
      </c>
      <c r="BH338" s="17">
        <v>0</v>
      </c>
      <c r="BI338" s="17">
        <v>0</v>
      </c>
      <c r="BJ338" s="17">
        <v>0</v>
      </c>
      <c r="BK338" s="17">
        <v>0</v>
      </c>
      <c r="BL338" s="17">
        <v>0</v>
      </c>
      <c r="BM338" s="17">
        <v>0</v>
      </c>
      <c r="BN338" s="17">
        <v>0</v>
      </c>
      <c r="BO338" s="17">
        <v>0</v>
      </c>
      <c r="BP338" s="17">
        <v>0</v>
      </c>
      <c r="BQ338" s="17">
        <v>0</v>
      </c>
      <c r="BR338" s="17">
        <v>0</v>
      </c>
      <c r="BS338" s="17">
        <v>0</v>
      </c>
      <c r="BT338" s="17">
        <v>0</v>
      </c>
      <c r="BU338" s="17">
        <v>0</v>
      </c>
      <c r="BV338" s="17">
        <v>0</v>
      </c>
      <c r="BW338" s="17">
        <v>0</v>
      </c>
      <c r="BX338" s="17">
        <v>0</v>
      </c>
      <c r="BY338" s="17">
        <v>0</v>
      </c>
      <c r="BZ338" s="17">
        <v>0</v>
      </c>
      <c r="CA338" s="17">
        <v>0</v>
      </c>
      <c r="CB338" s="17">
        <v>0</v>
      </c>
      <c r="CC338" s="17">
        <v>0</v>
      </c>
      <c r="CD338" s="17">
        <v>0</v>
      </c>
      <c r="CE338" s="17">
        <v>0</v>
      </c>
      <c r="CF338" s="17">
        <v>0</v>
      </c>
      <c r="CG338" s="17">
        <v>0</v>
      </c>
      <c r="CH338" s="17">
        <v>0</v>
      </c>
      <c r="CI338" s="17">
        <v>0</v>
      </c>
      <c r="CJ338" s="13"/>
    </row>
    <row r="339" spans="1:88" s="11" customFormat="1" ht="31.5" x14ac:dyDescent="0.25">
      <c r="A339" s="9">
        <f t="shared" si="162"/>
        <v>58</v>
      </c>
      <c r="B339" s="18" t="str">
        <f>[1]Лист1!B259</f>
        <v>Приобретение автомобиля УАЗ-3909 "Комби" 7местный 1 шт. в ОП с. Магинск</v>
      </c>
      <c r="C339" s="19" t="str">
        <f>[1]Лист1!C259</f>
        <v>N_ГИП_21</v>
      </c>
      <c r="D339" s="17">
        <v>0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0</v>
      </c>
      <c r="V339" s="17">
        <v>0</v>
      </c>
      <c r="W339" s="17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0</v>
      </c>
      <c r="AD339" s="17">
        <v>0</v>
      </c>
      <c r="AE339" s="17">
        <v>0</v>
      </c>
      <c r="AF339" s="17">
        <v>4</v>
      </c>
      <c r="AG339" s="17">
        <v>0</v>
      </c>
      <c r="AH339" s="17">
        <v>0</v>
      </c>
      <c r="AI339" s="17">
        <v>0</v>
      </c>
      <c r="AJ339" s="17">
        <v>0</v>
      </c>
      <c r="AK339" s="17">
        <v>0</v>
      </c>
      <c r="AL339" s="17">
        <v>1</v>
      </c>
      <c r="AM339" s="17">
        <v>4</v>
      </c>
      <c r="AN339" s="17">
        <v>0</v>
      </c>
      <c r="AO339" s="17">
        <v>0</v>
      </c>
      <c r="AP339" s="17">
        <v>0</v>
      </c>
      <c r="AQ339" s="17">
        <v>0</v>
      </c>
      <c r="AR339" s="17">
        <v>0</v>
      </c>
      <c r="AS339" s="17">
        <v>1</v>
      </c>
      <c r="AT339" s="17">
        <v>0</v>
      </c>
      <c r="AU339" s="17">
        <v>0</v>
      </c>
      <c r="AV339" s="17">
        <v>0</v>
      </c>
      <c r="AW339" s="17">
        <v>0</v>
      </c>
      <c r="AX339" s="17">
        <v>0</v>
      </c>
      <c r="AY339" s="17">
        <v>0</v>
      </c>
      <c r="AZ339" s="17">
        <v>0</v>
      </c>
      <c r="BA339" s="17">
        <v>0</v>
      </c>
      <c r="BB339" s="17">
        <v>0</v>
      </c>
      <c r="BC339" s="17">
        <v>0</v>
      </c>
      <c r="BD339" s="17">
        <v>0</v>
      </c>
      <c r="BE339" s="17">
        <v>0</v>
      </c>
      <c r="BF339" s="17">
        <v>0</v>
      </c>
      <c r="BG339" s="17">
        <v>0</v>
      </c>
      <c r="BH339" s="17">
        <v>0</v>
      </c>
      <c r="BI339" s="17">
        <v>0</v>
      </c>
      <c r="BJ339" s="17">
        <v>0</v>
      </c>
      <c r="BK339" s="17">
        <v>0</v>
      </c>
      <c r="BL339" s="17">
        <v>0</v>
      </c>
      <c r="BM339" s="17">
        <v>0</v>
      </c>
      <c r="BN339" s="17">
        <v>0</v>
      </c>
      <c r="BO339" s="17">
        <v>0</v>
      </c>
      <c r="BP339" s="17">
        <v>0</v>
      </c>
      <c r="BQ339" s="17">
        <v>0</v>
      </c>
      <c r="BR339" s="17">
        <v>0</v>
      </c>
      <c r="BS339" s="17">
        <v>0</v>
      </c>
      <c r="BT339" s="17">
        <v>0</v>
      </c>
      <c r="BU339" s="17">
        <v>0</v>
      </c>
      <c r="BV339" s="17">
        <v>0</v>
      </c>
      <c r="BW339" s="17">
        <v>0</v>
      </c>
      <c r="BX339" s="17">
        <v>0</v>
      </c>
      <c r="BY339" s="17">
        <v>0</v>
      </c>
      <c r="BZ339" s="17">
        <v>0</v>
      </c>
      <c r="CA339" s="17">
        <v>0</v>
      </c>
      <c r="CB339" s="17">
        <v>0</v>
      </c>
      <c r="CC339" s="17">
        <v>0</v>
      </c>
      <c r="CD339" s="17">
        <v>0</v>
      </c>
      <c r="CE339" s="17">
        <v>0</v>
      </c>
      <c r="CF339" s="17">
        <v>0</v>
      </c>
      <c r="CG339" s="17">
        <v>0</v>
      </c>
      <c r="CH339" s="17">
        <v>0</v>
      </c>
      <c r="CI339" s="17">
        <v>0</v>
      </c>
      <c r="CJ339" s="13"/>
    </row>
    <row r="340" spans="1:88" s="11" customFormat="1" ht="31.5" x14ac:dyDescent="0.25">
      <c r="A340" s="9">
        <f t="shared" si="162"/>
        <v>59</v>
      </c>
      <c r="B340" s="18" t="str">
        <f>[1]Лист1!B260</f>
        <v>Приобретение автомобиля УАЗ-3909 "Комби" 7местный 1 шт. в ОП г. Мелеуз</v>
      </c>
      <c r="C340" s="19" t="str">
        <f>[1]Лист1!C260</f>
        <v>N_ГИП_22</v>
      </c>
      <c r="D340" s="17">
        <v>0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7">
        <v>0</v>
      </c>
      <c r="S340" s="17">
        <v>0</v>
      </c>
      <c r="T340" s="17">
        <v>0</v>
      </c>
      <c r="U340" s="17">
        <v>0</v>
      </c>
      <c r="V340" s="17">
        <v>0</v>
      </c>
      <c r="W340" s="17">
        <v>0</v>
      </c>
      <c r="X340" s="17">
        <v>0</v>
      </c>
      <c r="Y340" s="17">
        <v>0</v>
      </c>
      <c r="Z340" s="17">
        <v>0</v>
      </c>
      <c r="AA340" s="17">
        <v>0</v>
      </c>
      <c r="AB340" s="17">
        <v>0</v>
      </c>
      <c r="AC340" s="17">
        <v>0</v>
      </c>
      <c r="AD340" s="17">
        <v>0</v>
      </c>
      <c r="AE340" s="17">
        <v>0</v>
      </c>
      <c r="AF340" s="17">
        <v>4</v>
      </c>
      <c r="AG340" s="17">
        <v>0</v>
      </c>
      <c r="AH340" s="17">
        <v>0</v>
      </c>
      <c r="AI340" s="17">
        <v>0</v>
      </c>
      <c r="AJ340" s="17">
        <v>0</v>
      </c>
      <c r="AK340" s="17">
        <v>0</v>
      </c>
      <c r="AL340" s="17">
        <v>1</v>
      </c>
      <c r="AM340" s="17">
        <v>4</v>
      </c>
      <c r="AN340" s="17">
        <v>0</v>
      </c>
      <c r="AO340" s="17">
        <v>0</v>
      </c>
      <c r="AP340" s="17">
        <v>0</v>
      </c>
      <c r="AQ340" s="17">
        <v>0</v>
      </c>
      <c r="AR340" s="17">
        <v>0</v>
      </c>
      <c r="AS340" s="17">
        <v>1</v>
      </c>
      <c r="AT340" s="17">
        <v>0</v>
      </c>
      <c r="AU340" s="17">
        <v>0</v>
      </c>
      <c r="AV340" s="17">
        <v>0</v>
      </c>
      <c r="AW340" s="17">
        <v>0</v>
      </c>
      <c r="AX340" s="17">
        <v>0</v>
      </c>
      <c r="AY340" s="17">
        <v>0</v>
      </c>
      <c r="AZ340" s="17">
        <v>0</v>
      </c>
      <c r="BA340" s="17">
        <v>0</v>
      </c>
      <c r="BB340" s="17">
        <v>0</v>
      </c>
      <c r="BC340" s="17">
        <v>0</v>
      </c>
      <c r="BD340" s="17">
        <v>0</v>
      </c>
      <c r="BE340" s="17">
        <v>0</v>
      </c>
      <c r="BF340" s="17">
        <v>0</v>
      </c>
      <c r="BG340" s="17">
        <v>0</v>
      </c>
      <c r="BH340" s="17">
        <v>0</v>
      </c>
      <c r="BI340" s="17">
        <v>0</v>
      </c>
      <c r="BJ340" s="17">
        <v>0</v>
      </c>
      <c r="BK340" s="17">
        <v>0</v>
      </c>
      <c r="BL340" s="17">
        <v>0</v>
      </c>
      <c r="BM340" s="17">
        <v>0</v>
      </c>
      <c r="BN340" s="17">
        <v>0</v>
      </c>
      <c r="BO340" s="17">
        <v>0</v>
      </c>
      <c r="BP340" s="17">
        <v>0</v>
      </c>
      <c r="BQ340" s="17">
        <v>0</v>
      </c>
      <c r="BR340" s="17">
        <v>0</v>
      </c>
      <c r="BS340" s="17">
        <v>0</v>
      </c>
      <c r="BT340" s="17">
        <v>0</v>
      </c>
      <c r="BU340" s="17">
        <v>0</v>
      </c>
      <c r="BV340" s="17">
        <v>0</v>
      </c>
      <c r="BW340" s="17">
        <v>0</v>
      </c>
      <c r="BX340" s="17">
        <v>0</v>
      </c>
      <c r="BY340" s="17">
        <v>0</v>
      </c>
      <c r="BZ340" s="17">
        <v>0</v>
      </c>
      <c r="CA340" s="17">
        <v>0</v>
      </c>
      <c r="CB340" s="17">
        <v>0</v>
      </c>
      <c r="CC340" s="17">
        <v>0</v>
      </c>
      <c r="CD340" s="17">
        <v>0</v>
      </c>
      <c r="CE340" s="17">
        <v>0</v>
      </c>
      <c r="CF340" s="17">
        <v>0</v>
      </c>
      <c r="CG340" s="17">
        <v>0</v>
      </c>
      <c r="CH340" s="17">
        <v>0</v>
      </c>
      <c r="CI340" s="17">
        <v>0</v>
      </c>
      <c r="CJ340" s="13"/>
    </row>
    <row r="341" spans="1:88" s="11" customFormat="1" ht="31.5" x14ac:dyDescent="0.25">
      <c r="A341" s="9">
        <f t="shared" si="162"/>
        <v>60</v>
      </c>
      <c r="B341" s="18" t="str">
        <f>[1]Лист1!B261</f>
        <v>Приобретение БКМ на базе МТЗ-82 1 шт. в ОП с. В.Киги</v>
      </c>
      <c r="C341" s="19" t="str">
        <f>[1]Лист1!C261</f>
        <v>N_ГИП_23</v>
      </c>
      <c r="D341" s="17">
        <v>0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>
        <v>0</v>
      </c>
      <c r="T341" s="17">
        <v>0</v>
      </c>
      <c r="U341" s="17">
        <v>0</v>
      </c>
      <c r="V341" s="17">
        <v>0</v>
      </c>
      <c r="W341" s="17">
        <v>0</v>
      </c>
      <c r="X341" s="17">
        <v>0</v>
      </c>
      <c r="Y341" s="17">
        <v>0</v>
      </c>
      <c r="Z341" s="17">
        <v>0</v>
      </c>
      <c r="AA341" s="17">
        <v>0</v>
      </c>
      <c r="AB341" s="17">
        <v>0</v>
      </c>
      <c r="AC341" s="17">
        <v>0</v>
      </c>
      <c r="AD341" s="17">
        <v>0</v>
      </c>
      <c r="AE341" s="17">
        <v>0</v>
      </c>
      <c r="AF341" s="17">
        <v>2</v>
      </c>
      <c r="AG341" s="17">
        <v>0</v>
      </c>
      <c r="AH341" s="17">
        <v>0</v>
      </c>
      <c r="AI341" s="17">
        <v>0</v>
      </c>
      <c r="AJ341" s="17">
        <v>0</v>
      </c>
      <c r="AK341" s="17">
        <v>0</v>
      </c>
      <c r="AL341" s="17">
        <v>1</v>
      </c>
      <c r="AM341" s="17">
        <v>2</v>
      </c>
      <c r="AN341" s="17">
        <v>0</v>
      </c>
      <c r="AO341" s="17">
        <v>0</v>
      </c>
      <c r="AP341" s="17">
        <v>0</v>
      </c>
      <c r="AQ341" s="17">
        <v>0</v>
      </c>
      <c r="AR341" s="17">
        <v>0</v>
      </c>
      <c r="AS341" s="17">
        <v>1</v>
      </c>
      <c r="AT341" s="17">
        <v>0</v>
      </c>
      <c r="AU341" s="17">
        <v>0</v>
      </c>
      <c r="AV341" s="17">
        <v>0</v>
      </c>
      <c r="AW341" s="17">
        <v>0</v>
      </c>
      <c r="AX341" s="17">
        <v>0</v>
      </c>
      <c r="AY341" s="17">
        <v>0</v>
      </c>
      <c r="AZ341" s="17">
        <v>0</v>
      </c>
      <c r="BA341" s="17">
        <v>0</v>
      </c>
      <c r="BB341" s="17">
        <v>0</v>
      </c>
      <c r="BC341" s="17">
        <v>0</v>
      </c>
      <c r="BD341" s="17">
        <v>0</v>
      </c>
      <c r="BE341" s="17">
        <v>0</v>
      </c>
      <c r="BF341" s="17">
        <v>0</v>
      </c>
      <c r="BG341" s="17">
        <v>0</v>
      </c>
      <c r="BH341" s="17">
        <v>0</v>
      </c>
      <c r="BI341" s="17">
        <v>0</v>
      </c>
      <c r="BJ341" s="17">
        <v>0</v>
      </c>
      <c r="BK341" s="17">
        <v>0</v>
      </c>
      <c r="BL341" s="17">
        <v>0</v>
      </c>
      <c r="BM341" s="17">
        <v>0</v>
      </c>
      <c r="BN341" s="17">
        <v>0</v>
      </c>
      <c r="BO341" s="17">
        <v>0</v>
      </c>
      <c r="BP341" s="17">
        <v>0</v>
      </c>
      <c r="BQ341" s="17">
        <v>0</v>
      </c>
      <c r="BR341" s="17">
        <v>0</v>
      </c>
      <c r="BS341" s="17">
        <v>0</v>
      </c>
      <c r="BT341" s="17">
        <v>0</v>
      </c>
      <c r="BU341" s="17">
        <v>0</v>
      </c>
      <c r="BV341" s="17">
        <v>0</v>
      </c>
      <c r="BW341" s="17">
        <v>0</v>
      </c>
      <c r="BX341" s="17">
        <v>0</v>
      </c>
      <c r="BY341" s="17">
        <v>0</v>
      </c>
      <c r="BZ341" s="17">
        <v>0</v>
      </c>
      <c r="CA341" s="17">
        <v>0</v>
      </c>
      <c r="CB341" s="17">
        <v>0</v>
      </c>
      <c r="CC341" s="17">
        <v>0</v>
      </c>
      <c r="CD341" s="17">
        <v>0</v>
      </c>
      <c r="CE341" s="17">
        <v>0</v>
      </c>
      <c r="CF341" s="17">
        <v>0</v>
      </c>
      <c r="CG341" s="17">
        <v>0</v>
      </c>
      <c r="CH341" s="17">
        <v>0</v>
      </c>
      <c r="CI341" s="17">
        <v>0</v>
      </c>
      <c r="CJ341" s="13"/>
    </row>
    <row r="342" spans="1:88" s="11" customFormat="1" ht="47.25" x14ac:dyDescent="0.25">
      <c r="A342" s="9">
        <f t="shared" si="162"/>
        <v>61</v>
      </c>
      <c r="B342" s="18" t="str">
        <f>[1]Лист1!B262</f>
        <v>Приобретение автомобиля LADA NIVA с прицепом 1 шт. в СНТ "Родник" Иглинского района РБ</v>
      </c>
      <c r="C342" s="19" t="str">
        <f>[1]Лист1!C262</f>
        <v>N_ГИП_24</v>
      </c>
      <c r="D342" s="17">
        <v>0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17">
        <v>0</v>
      </c>
      <c r="X342" s="17">
        <v>0</v>
      </c>
      <c r="Y342" s="17">
        <v>0</v>
      </c>
      <c r="Z342" s="17">
        <v>0</v>
      </c>
      <c r="AA342" s="17">
        <v>0</v>
      </c>
      <c r="AB342" s="17">
        <v>0</v>
      </c>
      <c r="AC342" s="17">
        <v>0</v>
      </c>
      <c r="AD342" s="17">
        <v>0</v>
      </c>
      <c r="AE342" s="17">
        <v>0</v>
      </c>
      <c r="AF342" s="17">
        <v>2</v>
      </c>
      <c r="AG342" s="17">
        <v>0</v>
      </c>
      <c r="AH342" s="17">
        <v>0</v>
      </c>
      <c r="AI342" s="17">
        <v>0</v>
      </c>
      <c r="AJ342" s="17">
        <v>0</v>
      </c>
      <c r="AK342" s="17">
        <v>0</v>
      </c>
      <c r="AL342" s="17">
        <v>1</v>
      </c>
      <c r="AM342" s="17">
        <v>2</v>
      </c>
      <c r="AN342" s="17">
        <v>0</v>
      </c>
      <c r="AO342" s="17">
        <v>0</v>
      </c>
      <c r="AP342" s="17">
        <v>0</v>
      </c>
      <c r="AQ342" s="17">
        <v>0</v>
      </c>
      <c r="AR342" s="17">
        <v>0</v>
      </c>
      <c r="AS342" s="17">
        <v>1</v>
      </c>
      <c r="AT342" s="17">
        <v>0</v>
      </c>
      <c r="AU342" s="17">
        <v>0</v>
      </c>
      <c r="AV342" s="17">
        <v>0</v>
      </c>
      <c r="AW342" s="17">
        <v>0</v>
      </c>
      <c r="AX342" s="17">
        <v>0</v>
      </c>
      <c r="AY342" s="17">
        <v>0</v>
      </c>
      <c r="AZ342" s="17">
        <v>0</v>
      </c>
      <c r="BA342" s="17">
        <v>0</v>
      </c>
      <c r="BB342" s="17">
        <v>0</v>
      </c>
      <c r="BC342" s="17">
        <v>0</v>
      </c>
      <c r="BD342" s="17">
        <v>0</v>
      </c>
      <c r="BE342" s="17">
        <v>0</v>
      </c>
      <c r="BF342" s="17">
        <v>0</v>
      </c>
      <c r="BG342" s="17">
        <v>0</v>
      </c>
      <c r="BH342" s="17">
        <v>0</v>
      </c>
      <c r="BI342" s="17">
        <v>0</v>
      </c>
      <c r="BJ342" s="17">
        <v>0</v>
      </c>
      <c r="BK342" s="17">
        <v>0</v>
      </c>
      <c r="BL342" s="17">
        <v>0</v>
      </c>
      <c r="BM342" s="17">
        <v>0</v>
      </c>
      <c r="BN342" s="17">
        <v>0</v>
      </c>
      <c r="BO342" s="17">
        <v>0</v>
      </c>
      <c r="BP342" s="17">
        <v>0</v>
      </c>
      <c r="BQ342" s="17">
        <v>0</v>
      </c>
      <c r="BR342" s="17">
        <v>0</v>
      </c>
      <c r="BS342" s="17">
        <v>0</v>
      </c>
      <c r="BT342" s="17">
        <v>0</v>
      </c>
      <c r="BU342" s="17">
        <v>0</v>
      </c>
      <c r="BV342" s="17">
        <v>0</v>
      </c>
      <c r="BW342" s="17">
        <v>0</v>
      </c>
      <c r="BX342" s="17">
        <v>0</v>
      </c>
      <c r="BY342" s="17">
        <v>0</v>
      </c>
      <c r="BZ342" s="17">
        <v>0</v>
      </c>
      <c r="CA342" s="17">
        <v>0</v>
      </c>
      <c r="CB342" s="17">
        <v>0</v>
      </c>
      <c r="CC342" s="17">
        <v>0</v>
      </c>
      <c r="CD342" s="17">
        <v>0</v>
      </c>
      <c r="CE342" s="17">
        <v>0</v>
      </c>
      <c r="CF342" s="17">
        <v>0</v>
      </c>
      <c r="CG342" s="17">
        <v>0</v>
      </c>
      <c r="CH342" s="17">
        <v>0</v>
      </c>
      <c r="CI342" s="17">
        <v>0</v>
      </c>
      <c r="CJ342" s="13"/>
    </row>
    <row r="343" spans="1:88" s="11" customFormat="1" ht="31.5" x14ac:dyDescent="0.25">
      <c r="A343" s="9">
        <f t="shared" si="162"/>
        <v>62</v>
      </c>
      <c r="B343" s="18" t="str">
        <f>[1]Лист1!B263</f>
        <v>Приобретение крана-манипулятор с люлькой 1 шт. в СНТ "Родник" Иглинского района РБ</v>
      </c>
      <c r="C343" s="19" t="str">
        <f>[1]Лист1!C263</f>
        <v>N_ГИП_25</v>
      </c>
      <c r="D343" s="17">
        <v>0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7">
        <v>0</v>
      </c>
      <c r="X343" s="17">
        <v>0</v>
      </c>
      <c r="Y343" s="17">
        <v>0</v>
      </c>
      <c r="Z343" s="17">
        <v>0</v>
      </c>
      <c r="AA343" s="17">
        <v>0</v>
      </c>
      <c r="AB343" s="17">
        <v>0</v>
      </c>
      <c r="AC343" s="17">
        <v>0</v>
      </c>
      <c r="AD343" s="17">
        <v>0</v>
      </c>
      <c r="AE343" s="17">
        <v>0</v>
      </c>
      <c r="AF343" s="17">
        <v>4</v>
      </c>
      <c r="AG343" s="17">
        <v>0</v>
      </c>
      <c r="AH343" s="17">
        <v>0</v>
      </c>
      <c r="AI343" s="17">
        <v>0</v>
      </c>
      <c r="AJ343" s="17">
        <v>0</v>
      </c>
      <c r="AK343" s="17">
        <v>0</v>
      </c>
      <c r="AL343" s="17">
        <v>1</v>
      </c>
      <c r="AM343" s="17">
        <v>4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>
        <v>1</v>
      </c>
      <c r="AT343" s="17">
        <v>0</v>
      </c>
      <c r="AU343" s="17">
        <v>0</v>
      </c>
      <c r="AV343" s="17">
        <v>0</v>
      </c>
      <c r="AW343" s="17">
        <v>0</v>
      </c>
      <c r="AX343" s="17">
        <v>0</v>
      </c>
      <c r="AY343" s="17">
        <v>0</v>
      </c>
      <c r="AZ343" s="17">
        <v>0</v>
      </c>
      <c r="BA343" s="17">
        <v>0</v>
      </c>
      <c r="BB343" s="17">
        <v>0</v>
      </c>
      <c r="BC343" s="17">
        <v>0</v>
      </c>
      <c r="BD343" s="17">
        <v>0</v>
      </c>
      <c r="BE343" s="17">
        <v>0</v>
      </c>
      <c r="BF343" s="17">
        <v>0</v>
      </c>
      <c r="BG343" s="17">
        <v>0</v>
      </c>
      <c r="BH343" s="17">
        <v>0</v>
      </c>
      <c r="BI343" s="17">
        <v>0</v>
      </c>
      <c r="BJ343" s="17">
        <v>0</v>
      </c>
      <c r="BK343" s="17">
        <v>0</v>
      </c>
      <c r="BL343" s="17">
        <v>0</v>
      </c>
      <c r="BM343" s="17">
        <v>0</v>
      </c>
      <c r="BN343" s="17">
        <v>0</v>
      </c>
      <c r="BO343" s="17">
        <v>0</v>
      </c>
      <c r="BP343" s="17">
        <v>0</v>
      </c>
      <c r="BQ343" s="17">
        <v>0</v>
      </c>
      <c r="BR343" s="17">
        <v>0</v>
      </c>
      <c r="BS343" s="17">
        <v>0</v>
      </c>
      <c r="BT343" s="17">
        <v>0</v>
      </c>
      <c r="BU343" s="17">
        <v>0</v>
      </c>
      <c r="BV343" s="17">
        <v>0</v>
      </c>
      <c r="BW343" s="17">
        <v>0</v>
      </c>
      <c r="BX343" s="17">
        <v>0</v>
      </c>
      <c r="BY343" s="17">
        <v>0</v>
      </c>
      <c r="BZ343" s="17">
        <v>0</v>
      </c>
      <c r="CA343" s="17">
        <v>0</v>
      </c>
      <c r="CB343" s="17">
        <v>0</v>
      </c>
      <c r="CC343" s="17">
        <v>0</v>
      </c>
      <c r="CD343" s="17">
        <v>0</v>
      </c>
      <c r="CE343" s="17">
        <v>0</v>
      </c>
      <c r="CF343" s="17">
        <v>0</v>
      </c>
      <c r="CG343" s="17">
        <v>0</v>
      </c>
      <c r="CH343" s="17">
        <v>0</v>
      </c>
      <c r="CI343" s="17">
        <v>0</v>
      </c>
      <c r="CJ343" s="13"/>
    </row>
    <row r="344" spans="1:88" s="11" customFormat="1" ht="47.25" x14ac:dyDescent="0.25">
      <c r="A344" s="9">
        <f t="shared" si="162"/>
        <v>63</v>
      </c>
      <c r="B344" s="18" t="str">
        <f>[1]Лист1!B264</f>
        <v>Приобретение снегохода "Буран" с прицепом-волокушами 1шт. в СНТ "Родник" Иглинского района РБ</v>
      </c>
      <c r="C344" s="19" t="str">
        <f>[1]Лист1!C264</f>
        <v>N_ГИП_26</v>
      </c>
      <c r="D344" s="17">
        <v>0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>
        <v>0</v>
      </c>
      <c r="U344" s="17">
        <v>0</v>
      </c>
      <c r="V344" s="17">
        <v>0</v>
      </c>
      <c r="W344" s="17">
        <v>0</v>
      </c>
      <c r="X344" s="17">
        <v>0</v>
      </c>
      <c r="Y344" s="17">
        <v>0</v>
      </c>
      <c r="Z344" s="17">
        <v>0</v>
      </c>
      <c r="AA344" s="17">
        <v>0</v>
      </c>
      <c r="AB344" s="17">
        <v>0</v>
      </c>
      <c r="AC344" s="17">
        <v>0</v>
      </c>
      <c r="AD344" s="17">
        <v>0</v>
      </c>
      <c r="AE344" s="17">
        <v>0</v>
      </c>
      <c r="AF344" s="17">
        <v>4</v>
      </c>
      <c r="AG344" s="17">
        <v>0</v>
      </c>
      <c r="AH344" s="17">
        <v>0</v>
      </c>
      <c r="AI344" s="17">
        <v>0</v>
      </c>
      <c r="AJ344" s="17">
        <v>0</v>
      </c>
      <c r="AK344" s="17">
        <v>0</v>
      </c>
      <c r="AL344" s="17">
        <v>1</v>
      </c>
      <c r="AM344" s="17">
        <v>4</v>
      </c>
      <c r="AN344" s="17">
        <v>0</v>
      </c>
      <c r="AO344" s="17">
        <v>0</v>
      </c>
      <c r="AP344" s="17">
        <v>0</v>
      </c>
      <c r="AQ344" s="17">
        <v>0</v>
      </c>
      <c r="AR344" s="17">
        <v>0</v>
      </c>
      <c r="AS344" s="17">
        <v>1</v>
      </c>
      <c r="AT344" s="17">
        <v>0</v>
      </c>
      <c r="AU344" s="17">
        <v>0</v>
      </c>
      <c r="AV344" s="17">
        <v>0</v>
      </c>
      <c r="AW344" s="17">
        <v>0</v>
      </c>
      <c r="AX344" s="17">
        <v>0</v>
      </c>
      <c r="AY344" s="17">
        <v>0</v>
      </c>
      <c r="AZ344" s="17">
        <v>0</v>
      </c>
      <c r="BA344" s="17">
        <v>0</v>
      </c>
      <c r="BB344" s="17">
        <v>0</v>
      </c>
      <c r="BC344" s="17">
        <v>0</v>
      </c>
      <c r="BD344" s="17">
        <v>0</v>
      </c>
      <c r="BE344" s="17">
        <v>0</v>
      </c>
      <c r="BF344" s="17">
        <v>0</v>
      </c>
      <c r="BG344" s="17">
        <v>0</v>
      </c>
      <c r="BH344" s="17">
        <v>0</v>
      </c>
      <c r="BI344" s="17">
        <v>0</v>
      </c>
      <c r="BJ344" s="17">
        <v>0</v>
      </c>
      <c r="BK344" s="17">
        <v>0</v>
      </c>
      <c r="BL344" s="17">
        <v>0</v>
      </c>
      <c r="BM344" s="17">
        <v>0</v>
      </c>
      <c r="BN344" s="17">
        <v>0</v>
      </c>
      <c r="BO344" s="17">
        <v>0</v>
      </c>
      <c r="BP344" s="17">
        <v>0</v>
      </c>
      <c r="BQ344" s="17">
        <v>0</v>
      </c>
      <c r="BR344" s="17">
        <v>0</v>
      </c>
      <c r="BS344" s="17">
        <v>0</v>
      </c>
      <c r="BT344" s="17">
        <v>0</v>
      </c>
      <c r="BU344" s="17">
        <v>0</v>
      </c>
      <c r="BV344" s="17">
        <v>0</v>
      </c>
      <c r="BW344" s="17">
        <v>0</v>
      </c>
      <c r="BX344" s="17">
        <v>0</v>
      </c>
      <c r="BY344" s="17">
        <v>0</v>
      </c>
      <c r="BZ344" s="17">
        <v>0</v>
      </c>
      <c r="CA344" s="17">
        <v>0</v>
      </c>
      <c r="CB344" s="17">
        <v>0</v>
      </c>
      <c r="CC344" s="17">
        <v>0</v>
      </c>
      <c r="CD344" s="17">
        <v>0</v>
      </c>
      <c r="CE344" s="17">
        <v>0</v>
      </c>
      <c r="CF344" s="17">
        <v>0</v>
      </c>
      <c r="CG344" s="17">
        <v>0</v>
      </c>
      <c r="CH344" s="17">
        <v>0</v>
      </c>
      <c r="CI344" s="17">
        <v>0</v>
      </c>
      <c r="CJ344" s="13"/>
    </row>
    <row r="345" spans="1:88" s="11" customFormat="1" ht="31.5" x14ac:dyDescent="0.25">
      <c r="A345" s="9">
        <f t="shared" si="162"/>
        <v>64</v>
      </c>
      <c r="B345" s="18" t="str">
        <f>[1]Лист1!B265</f>
        <v>Приобретение автомобиля УАЗ-3909 "Комби" 7местный 1 шт. в ОП с. Чекмагуш</v>
      </c>
      <c r="C345" s="19" t="str">
        <f>[1]Лист1!C265</f>
        <v>N_ГИП_27</v>
      </c>
      <c r="D345" s="17">
        <v>0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0</v>
      </c>
      <c r="AF345" s="17">
        <v>3</v>
      </c>
      <c r="AG345" s="17">
        <v>0</v>
      </c>
      <c r="AH345" s="17">
        <v>0</v>
      </c>
      <c r="AI345" s="17">
        <v>0</v>
      </c>
      <c r="AJ345" s="17">
        <v>0</v>
      </c>
      <c r="AK345" s="17">
        <v>0</v>
      </c>
      <c r="AL345" s="17">
        <v>1</v>
      </c>
      <c r="AM345" s="17">
        <v>3</v>
      </c>
      <c r="AN345" s="17">
        <v>0</v>
      </c>
      <c r="AO345" s="17">
        <v>0</v>
      </c>
      <c r="AP345" s="17">
        <v>0</v>
      </c>
      <c r="AQ345" s="17">
        <v>0</v>
      </c>
      <c r="AR345" s="17">
        <v>0</v>
      </c>
      <c r="AS345" s="17">
        <v>1</v>
      </c>
      <c r="AT345" s="17">
        <v>0</v>
      </c>
      <c r="AU345" s="17">
        <v>0</v>
      </c>
      <c r="AV345" s="17">
        <v>0</v>
      </c>
      <c r="AW345" s="17">
        <v>0</v>
      </c>
      <c r="AX345" s="17">
        <v>0</v>
      </c>
      <c r="AY345" s="17">
        <v>0</v>
      </c>
      <c r="AZ345" s="17">
        <v>0</v>
      </c>
      <c r="BA345" s="17">
        <v>0</v>
      </c>
      <c r="BB345" s="17">
        <v>0</v>
      </c>
      <c r="BC345" s="17">
        <v>0</v>
      </c>
      <c r="BD345" s="17">
        <v>0</v>
      </c>
      <c r="BE345" s="17">
        <v>0</v>
      </c>
      <c r="BF345" s="17">
        <v>0</v>
      </c>
      <c r="BG345" s="17">
        <v>0</v>
      </c>
      <c r="BH345" s="17">
        <v>0</v>
      </c>
      <c r="BI345" s="17">
        <v>0</v>
      </c>
      <c r="BJ345" s="17">
        <v>0</v>
      </c>
      <c r="BK345" s="17">
        <v>0</v>
      </c>
      <c r="BL345" s="17">
        <v>0</v>
      </c>
      <c r="BM345" s="17">
        <v>0</v>
      </c>
      <c r="BN345" s="17">
        <v>0</v>
      </c>
      <c r="BO345" s="17">
        <v>0</v>
      </c>
      <c r="BP345" s="17">
        <v>0</v>
      </c>
      <c r="BQ345" s="17">
        <v>0</v>
      </c>
      <c r="BR345" s="17">
        <v>0</v>
      </c>
      <c r="BS345" s="17">
        <v>0</v>
      </c>
      <c r="BT345" s="17">
        <v>0</v>
      </c>
      <c r="BU345" s="17">
        <v>0</v>
      </c>
      <c r="BV345" s="17">
        <v>0</v>
      </c>
      <c r="BW345" s="17">
        <v>0</v>
      </c>
      <c r="BX345" s="17">
        <v>0</v>
      </c>
      <c r="BY345" s="17">
        <v>0</v>
      </c>
      <c r="BZ345" s="17">
        <v>0</v>
      </c>
      <c r="CA345" s="17">
        <v>0</v>
      </c>
      <c r="CB345" s="17">
        <v>0</v>
      </c>
      <c r="CC345" s="17">
        <v>0</v>
      </c>
      <c r="CD345" s="17">
        <v>0</v>
      </c>
      <c r="CE345" s="17">
        <v>0</v>
      </c>
      <c r="CF345" s="17">
        <v>0</v>
      </c>
      <c r="CG345" s="17">
        <v>0</v>
      </c>
      <c r="CH345" s="17">
        <v>0</v>
      </c>
      <c r="CI345" s="17">
        <v>0</v>
      </c>
      <c r="CJ345" s="13"/>
    </row>
    <row r="346" spans="1:88" s="11" customFormat="1" ht="31.5" x14ac:dyDescent="0.25">
      <c r="A346" s="9">
        <f t="shared" si="162"/>
        <v>65</v>
      </c>
      <c r="B346" s="18" t="str">
        <f>[1]Лист1!B266</f>
        <v>Приобретение блок-контейнеров 2 шт. в ОП с. Чекмагуш</v>
      </c>
      <c r="C346" s="19" t="str">
        <f>[1]Лист1!C266</f>
        <v>N_ГИП_28</v>
      </c>
      <c r="D346" s="17">
        <v>0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  <c r="S346" s="17">
        <v>0</v>
      </c>
      <c r="T346" s="17">
        <v>0</v>
      </c>
      <c r="U346" s="17">
        <v>0</v>
      </c>
      <c r="V346" s="17">
        <v>0</v>
      </c>
      <c r="W346" s="17">
        <v>0</v>
      </c>
      <c r="X346" s="17">
        <v>0</v>
      </c>
      <c r="Y346" s="17">
        <v>0</v>
      </c>
      <c r="Z346" s="17">
        <v>0</v>
      </c>
      <c r="AA346" s="17">
        <v>0</v>
      </c>
      <c r="AB346" s="17">
        <v>0</v>
      </c>
      <c r="AC346" s="17">
        <v>0</v>
      </c>
      <c r="AD346" s="17">
        <v>0</v>
      </c>
      <c r="AE346" s="17">
        <v>0</v>
      </c>
      <c r="AF346" s="17">
        <v>4</v>
      </c>
      <c r="AG346" s="17">
        <v>0</v>
      </c>
      <c r="AH346" s="17">
        <v>0</v>
      </c>
      <c r="AI346" s="17">
        <v>0</v>
      </c>
      <c r="AJ346" s="17">
        <v>0</v>
      </c>
      <c r="AK346" s="17">
        <v>0</v>
      </c>
      <c r="AL346" s="17">
        <v>2</v>
      </c>
      <c r="AM346" s="17">
        <v>4</v>
      </c>
      <c r="AN346" s="17">
        <v>0</v>
      </c>
      <c r="AO346" s="17">
        <v>0</v>
      </c>
      <c r="AP346" s="17">
        <v>0</v>
      </c>
      <c r="AQ346" s="17">
        <v>0</v>
      </c>
      <c r="AR346" s="17">
        <v>0</v>
      </c>
      <c r="AS346" s="17">
        <v>1</v>
      </c>
      <c r="AT346" s="17">
        <v>0</v>
      </c>
      <c r="AU346" s="17">
        <v>0</v>
      </c>
      <c r="AV346" s="17">
        <v>0</v>
      </c>
      <c r="AW346" s="17">
        <v>0</v>
      </c>
      <c r="AX346" s="17">
        <v>0</v>
      </c>
      <c r="AY346" s="17">
        <v>0</v>
      </c>
      <c r="AZ346" s="17">
        <v>0</v>
      </c>
      <c r="BA346" s="17">
        <v>0</v>
      </c>
      <c r="BB346" s="17">
        <v>0</v>
      </c>
      <c r="BC346" s="17">
        <v>0</v>
      </c>
      <c r="BD346" s="17">
        <v>0</v>
      </c>
      <c r="BE346" s="17">
        <v>0</v>
      </c>
      <c r="BF346" s="17">
        <v>0</v>
      </c>
      <c r="BG346" s="17">
        <v>0</v>
      </c>
      <c r="BH346" s="17">
        <v>0</v>
      </c>
      <c r="BI346" s="17">
        <v>0</v>
      </c>
      <c r="BJ346" s="17">
        <v>0</v>
      </c>
      <c r="BK346" s="17">
        <v>0</v>
      </c>
      <c r="BL346" s="17">
        <v>0</v>
      </c>
      <c r="BM346" s="17">
        <v>0</v>
      </c>
      <c r="BN346" s="17">
        <v>0</v>
      </c>
      <c r="BO346" s="17">
        <v>0</v>
      </c>
      <c r="BP346" s="17">
        <v>0</v>
      </c>
      <c r="BQ346" s="17">
        <v>0</v>
      </c>
      <c r="BR346" s="17">
        <v>0</v>
      </c>
      <c r="BS346" s="17">
        <v>0</v>
      </c>
      <c r="BT346" s="17">
        <v>0</v>
      </c>
      <c r="BU346" s="17">
        <v>0</v>
      </c>
      <c r="BV346" s="17">
        <v>0</v>
      </c>
      <c r="BW346" s="17">
        <v>0</v>
      </c>
      <c r="BX346" s="17">
        <v>0</v>
      </c>
      <c r="BY346" s="17">
        <v>0</v>
      </c>
      <c r="BZ346" s="17">
        <v>0</v>
      </c>
      <c r="CA346" s="17">
        <v>0</v>
      </c>
      <c r="CB346" s="17">
        <v>0</v>
      </c>
      <c r="CC346" s="17">
        <v>0</v>
      </c>
      <c r="CD346" s="17">
        <v>0</v>
      </c>
      <c r="CE346" s="17">
        <v>0</v>
      </c>
      <c r="CF346" s="17">
        <v>0</v>
      </c>
      <c r="CG346" s="17">
        <v>0</v>
      </c>
      <c r="CH346" s="17">
        <v>0</v>
      </c>
      <c r="CI346" s="17">
        <v>0</v>
      </c>
      <c r="CJ346" s="13"/>
    </row>
    <row r="347" spans="1:88" s="11" customFormat="1" ht="31.5" x14ac:dyDescent="0.25">
      <c r="A347" s="9">
        <f t="shared" si="162"/>
        <v>66</v>
      </c>
      <c r="B347" s="18" t="str">
        <f>[1]Лист1!B267</f>
        <v>Приобретение прибора Энергомонитор 3.3 Т1 1шт. г. Уфа</v>
      </c>
      <c r="C347" s="19" t="str">
        <f>[1]Лист1!C267</f>
        <v>N_ГИП_29</v>
      </c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7">
        <v>0</v>
      </c>
      <c r="V347" s="17">
        <v>0</v>
      </c>
      <c r="W347" s="17">
        <v>0</v>
      </c>
      <c r="X347" s="17">
        <v>0</v>
      </c>
      <c r="Y347" s="17">
        <v>0</v>
      </c>
      <c r="Z347" s="17">
        <v>0</v>
      </c>
      <c r="AA347" s="17">
        <v>0</v>
      </c>
      <c r="AB347" s="17">
        <v>0</v>
      </c>
      <c r="AC347" s="17">
        <v>0</v>
      </c>
      <c r="AD347" s="17">
        <v>0</v>
      </c>
      <c r="AE347" s="17">
        <v>0</v>
      </c>
      <c r="AF347" s="17">
        <v>4</v>
      </c>
      <c r="AG347" s="17">
        <v>0</v>
      </c>
      <c r="AH347" s="17">
        <v>0</v>
      </c>
      <c r="AI347" s="17">
        <v>0</v>
      </c>
      <c r="AJ347" s="17">
        <v>0</v>
      </c>
      <c r="AK347" s="17">
        <v>0</v>
      </c>
      <c r="AL347" s="17">
        <v>1</v>
      </c>
      <c r="AM347" s="17">
        <v>4</v>
      </c>
      <c r="AN347" s="17">
        <v>0</v>
      </c>
      <c r="AO347" s="17">
        <v>0</v>
      </c>
      <c r="AP347" s="17">
        <v>0</v>
      </c>
      <c r="AQ347" s="17">
        <v>0</v>
      </c>
      <c r="AR347" s="17">
        <v>0</v>
      </c>
      <c r="AS347" s="17">
        <v>1</v>
      </c>
      <c r="AT347" s="17">
        <v>0</v>
      </c>
      <c r="AU347" s="17">
        <v>0</v>
      </c>
      <c r="AV347" s="17">
        <v>0</v>
      </c>
      <c r="AW347" s="17">
        <v>0</v>
      </c>
      <c r="AX347" s="17">
        <v>0</v>
      </c>
      <c r="AY347" s="17">
        <v>0</v>
      </c>
      <c r="AZ347" s="17">
        <v>0</v>
      </c>
      <c r="BA347" s="17">
        <v>0</v>
      </c>
      <c r="BB347" s="17">
        <v>0</v>
      </c>
      <c r="BC347" s="17">
        <v>0</v>
      </c>
      <c r="BD347" s="17">
        <v>0</v>
      </c>
      <c r="BE347" s="17">
        <v>0</v>
      </c>
      <c r="BF347" s="17">
        <v>0</v>
      </c>
      <c r="BG347" s="17">
        <v>0</v>
      </c>
      <c r="BH347" s="17">
        <v>0</v>
      </c>
      <c r="BI347" s="17">
        <v>0</v>
      </c>
      <c r="BJ347" s="17">
        <v>0</v>
      </c>
      <c r="BK347" s="17">
        <v>0</v>
      </c>
      <c r="BL347" s="17">
        <v>0</v>
      </c>
      <c r="BM347" s="17">
        <v>0</v>
      </c>
      <c r="BN347" s="17">
        <v>0</v>
      </c>
      <c r="BO347" s="17">
        <v>0</v>
      </c>
      <c r="BP347" s="17">
        <v>0</v>
      </c>
      <c r="BQ347" s="17">
        <v>0</v>
      </c>
      <c r="BR347" s="17">
        <v>0</v>
      </c>
      <c r="BS347" s="17">
        <v>0</v>
      </c>
      <c r="BT347" s="17">
        <v>0</v>
      </c>
      <c r="BU347" s="17">
        <v>0</v>
      </c>
      <c r="BV347" s="17">
        <v>0</v>
      </c>
      <c r="BW347" s="17">
        <v>0</v>
      </c>
      <c r="BX347" s="17">
        <v>0</v>
      </c>
      <c r="BY347" s="17">
        <v>0</v>
      </c>
      <c r="BZ347" s="17">
        <v>0</v>
      </c>
      <c r="CA347" s="17">
        <v>0</v>
      </c>
      <c r="CB347" s="17">
        <v>0</v>
      </c>
      <c r="CC347" s="17">
        <v>0</v>
      </c>
      <c r="CD347" s="17">
        <v>0</v>
      </c>
      <c r="CE347" s="17">
        <v>0</v>
      </c>
      <c r="CF347" s="17">
        <v>0</v>
      </c>
      <c r="CG347" s="17">
        <v>0</v>
      </c>
      <c r="CH347" s="17">
        <v>0</v>
      </c>
      <c r="CI347" s="17">
        <v>0</v>
      </c>
      <c r="CJ347" s="13"/>
    </row>
    <row r="348" spans="1:88" s="11" customFormat="1" ht="31.5" x14ac:dyDescent="0.25">
      <c r="A348" s="9">
        <f t="shared" si="162"/>
        <v>67</v>
      </c>
      <c r="B348" s="18" t="str">
        <f>[1]Лист1!B268</f>
        <v>Приобретение служебного легкового автомобиля 1 шт. АУП г. Уфа</v>
      </c>
      <c r="C348" s="19" t="str">
        <f>[1]Лист1!C268</f>
        <v>N_ГИП_30</v>
      </c>
      <c r="D348" s="17">
        <v>0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17">
        <v>0</v>
      </c>
      <c r="R348" s="17">
        <v>0</v>
      </c>
      <c r="S348" s="17">
        <v>0</v>
      </c>
      <c r="T348" s="17">
        <v>0</v>
      </c>
      <c r="U348" s="17">
        <v>0</v>
      </c>
      <c r="V348" s="17">
        <v>0</v>
      </c>
      <c r="W348" s="17">
        <v>0</v>
      </c>
      <c r="X348" s="17">
        <v>0</v>
      </c>
      <c r="Y348" s="17">
        <v>0</v>
      </c>
      <c r="Z348" s="17">
        <v>0</v>
      </c>
      <c r="AA348" s="17">
        <v>0</v>
      </c>
      <c r="AB348" s="17">
        <v>0</v>
      </c>
      <c r="AC348" s="17">
        <v>0</v>
      </c>
      <c r="AD348" s="17">
        <v>0</v>
      </c>
      <c r="AE348" s="17">
        <v>0</v>
      </c>
      <c r="AF348" s="17">
        <v>4</v>
      </c>
      <c r="AG348" s="17">
        <v>0</v>
      </c>
      <c r="AH348" s="17">
        <v>0</v>
      </c>
      <c r="AI348" s="17">
        <v>0</v>
      </c>
      <c r="AJ348" s="17">
        <v>0</v>
      </c>
      <c r="AK348" s="17">
        <v>0</v>
      </c>
      <c r="AL348" s="17">
        <v>1</v>
      </c>
      <c r="AM348" s="17">
        <v>4</v>
      </c>
      <c r="AN348" s="17">
        <v>0</v>
      </c>
      <c r="AO348" s="17">
        <v>0</v>
      </c>
      <c r="AP348" s="17">
        <v>0</v>
      </c>
      <c r="AQ348" s="17">
        <v>0</v>
      </c>
      <c r="AR348" s="17">
        <v>0</v>
      </c>
      <c r="AS348" s="17">
        <v>1</v>
      </c>
      <c r="AT348" s="17">
        <v>0</v>
      </c>
      <c r="AU348" s="17">
        <v>0</v>
      </c>
      <c r="AV348" s="17">
        <v>0</v>
      </c>
      <c r="AW348" s="17">
        <v>0</v>
      </c>
      <c r="AX348" s="17">
        <v>0</v>
      </c>
      <c r="AY348" s="17">
        <v>0</v>
      </c>
      <c r="AZ348" s="17">
        <v>0</v>
      </c>
      <c r="BA348" s="17">
        <v>0</v>
      </c>
      <c r="BB348" s="17">
        <v>0</v>
      </c>
      <c r="BC348" s="17">
        <v>0</v>
      </c>
      <c r="BD348" s="17">
        <v>0</v>
      </c>
      <c r="BE348" s="17">
        <v>0</v>
      </c>
      <c r="BF348" s="17">
        <v>0</v>
      </c>
      <c r="BG348" s="17">
        <v>0</v>
      </c>
      <c r="BH348" s="17">
        <v>0</v>
      </c>
      <c r="BI348" s="17">
        <v>0</v>
      </c>
      <c r="BJ348" s="17">
        <v>0</v>
      </c>
      <c r="BK348" s="17">
        <v>0</v>
      </c>
      <c r="BL348" s="17">
        <v>0</v>
      </c>
      <c r="BM348" s="17">
        <v>0</v>
      </c>
      <c r="BN348" s="17">
        <v>0</v>
      </c>
      <c r="BO348" s="17">
        <v>0</v>
      </c>
      <c r="BP348" s="17">
        <v>0</v>
      </c>
      <c r="BQ348" s="17">
        <v>0</v>
      </c>
      <c r="BR348" s="17">
        <v>0</v>
      </c>
      <c r="BS348" s="17">
        <v>0</v>
      </c>
      <c r="BT348" s="17">
        <v>0</v>
      </c>
      <c r="BU348" s="17">
        <v>0</v>
      </c>
      <c r="BV348" s="17">
        <v>0</v>
      </c>
      <c r="BW348" s="17">
        <v>0</v>
      </c>
      <c r="BX348" s="17">
        <v>0</v>
      </c>
      <c r="BY348" s="17">
        <v>0</v>
      </c>
      <c r="BZ348" s="17">
        <v>0</v>
      </c>
      <c r="CA348" s="17">
        <v>0</v>
      </c>
      <c r="CB348" s="17">
        <v>0</v>
      </c>
      <c r="CC348" s="17">
        <v>0</v>
      </c>
      <c r="CD348" s="17">
        <v>0</v>
      </c>
      <c r="CE348" s="17">
        <v>0</v>
      </c>
      <c r="CF348" s="17">
        <v>0</v>
      </c>
      <c r="CG348" s="17">
        <v>0</v>
      </c>
      <c r="CH348" s="17">
        <v>0</v>
      </c>
      <c r="CI348" s="17">
        <v>0</v>
      </c>
      <c r="CJ348" s="13"/>
    </row>
    <row r="349" spans="1:88" s="11" customFormat="1" ht="78.75" x14ac:dyDescent="0.25">
      <c r="A349" s="9">
        <f t="shared" ref="A349:A362" si="163">A348+1</f>
        <v>68</v>
      </c>
      <c r="B349" s="18" t="str">
        <f>[1]Лист1!B269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ПС "БАЗ")</v>
      </c>
      <c r="C349" s="19" t="str">
        <f>[1]Лист1!C269</f>
        <v>N_ГИП_31</v>
      </c>
      <c r="D349" s="17">
        <v>0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0</v>
      </c>
      <c r="AD349" s="17">
        <v>0</v>
      </c>
      <c r="AE349" s="17">
        <v>0</v>
      </c>
      <c r="AF349" s="28" t="s">
        <v>211</v>
      </c>
      <c r="AG349" s="17">
        <v>0</v>
      </c>
      <c r="AH349" s="17">
        <v>0</v>
      </c>
      <c r="AI349" s="17">
        <v>0</v>
      </c>
      <c r="AJ349" s="17">
        <v>0</v>
      </c>
      <c r="AK349" s="17">
        <v>0</v>
      </c>
      <c r="AL349" s="17">
        <v>0</v>
      </c>
      <c r="AM349" s="28" t="s">
        <v>211</v>
      </c>
      <c r="AN349" s="17">
        <v>0</v>
      </c>
      <c r="AO349" s="17">
        <v>0</v>
      </c>
      <c r="AP349" s="17">
        <v>0</v>
      </c>
      <c r="AQ349" s="17">
        <v>0</v>
      </c>
      <c r="AR349" s="17">
        <v>0</v>
      </c>
      <c r="AS349" s="17">
        <v>0</v>
      </c>
      <c r="AT349" s="17">
        <v>0</v>
      </c>
      <c r="AU349" s="17">
        <v>0</v>
      </c>
      <c r="AV349" s="17">
        <v>0</v>
      </c>
      <c r="AW349" s="17">
        <v>0</v>
      </c>
      <c r="AX349" s="17">
        <v>0</v>
      </c>
      <c r="AY349" s="17">
        <v>0</v>
      </c>
      <c r="AZ349" s="17">
        <v>0</v>
      </c>
      <c r="BA349" s="17">
        <v>0</v>
      </c>
      <c r="BB349" s="17">
        <v>0</v>
      </c>
      <c r="BC349" s="17">
        <v>0</v>
      </c>
      <c r="BD349" s="17">
        <v>0</v>
      </c>
      <c r="BE349" s="17">
        <v>0</v>
      </c>
      <c r="BF349" s="17">
        <v>0</v>
      </c>
      <c r="BG349" s="17">
        <v>0</v>
      </c>
      <c r="BH349" s="17">
        <v>0</v>
      </c>
      <c r="BI349" s="17">
        <v>0</v>
      </c>
      <c r="BJ349" s="17">
        <v>0</v>
      </c>
      <c r="BK349" s="17">
        <v>0</v>
      </c>
      <c r="BL349" s="17">
        <v>0</v>
      </c>
      <c r="BM349" s="17">
        <v>0</v>
      </c>
      <c r="BN349" s="17">
        <v>0</v>
      </c>
      <c r="BO349" s="17">
        <v>0</v>
      </c>
      <c r="BP349" s="17">
        <v>0</v>
      </c>
      <c r="BQ349" s="17">
        <v>0</v>
      </c>
      <c r="BR349" s="17">
        <v>0</v>
      </c>
      <c r="BS349" s="17">
        <v>0</v>
      </c>
      <c r="BT349" s="17">
        <v>0</v>
      </c>
      <c r="BU349" s="17">
        <v>0</v>
      </c>
      <c r="BV349" s="17">
        <v>0</v>
      </c>
      <c r="BW349" s="17">
        <v>0</v>
      </c>
      <c r="BX349" s="17">
        <v>0</v>
      </c>
      <c r="BY349" s="17">
        <v>0</v>
      </c>
      <c r="BZ349" s="17">
        <v>0</v>
      </c>
      <c r="CA349" s="17">
        <v>0</v>
      </c>
      <c r="CB349" s="17">
        <v>0</v>
      </c>
      <c r="CC349" s="17">
        <v>0</v>
      </c>
      <c r="CD349" s="17">
        <v>0</v>
      </c>
      <c r="CE349" s="17">
        <v>0</v>
      </c>
      <c r="CF349" s="17">
        <v>0</v>
      </c>
      <c r="CG349" s="17">
        <v>0</v>
      </c>
      <c r="CH349" s="17">
        <v>0</v>
      </c>
      <c r="CI349" s="17">
        <v>0</v>
      </c>
      <c r="CJ349" s="13"/>
    </row>
    <row r="350" spans="1:88" s="11" customFormat="1" ht="47.25" x14ac:dyDescent="0.25">
      <c r="A350" s="9">
        <f t="shared" si="163"/>
        <v>69</v>
      </c>
      <c r="B350" s="18" t="str">
        <f>[1]Лист1!B270</f>
        <v>Приобретение оргтехники в АУП г. Уфа, ОП г. Мелеуз, ОП с. Новобелокатай, ОП с. Стерлибашево</v>
      </c>
      <c r="C350" s="19" t="str">
        <f>[1]Лист1!C270</f>
        <v>N_ГИП_33</v>
      </c>
      <c r="D350" s="17">
        <v>0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7">
        <v>0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>
        <v>0</v>
      </c>
      <c r="U350" s="17">
        <v>0</v>
      </c>
      <c r="V350" s="17">
        <v>0</v>
      </c>
      <c r="W350" s="17">
        <v>0</v>
      </c>
      <c r="X350" s="17">
        <v>0</v>
      </c>
      <c r="Y350" s="17">
        <v>0</v>
      </c>
      <c r="Z350" s="17">
        <v>0</v>
      </c>
      <c r="AA350" s="17">
        <v>0</v>
      </c>
      <c r="AB350" s="17">
        <v>0</v>
      </c>
      <c r="AC350" s="17">
        <v>0</v>
      </c>
      <c r="AD350" s="17">
        <v>0</v>
      </c>
      <c r="AE350" s="17">
        <v>0</v>
      </c>
      <c r="AF350" s="28" t="s">
        <v>211</v>
      </c>
      <c r="AG350" s="17">
        <v>0</v>
      </c>
      <c r="AH350" s="17">
        <v>0</v>
      </c>
      <c r="AI350" s="17">
        <v>0</v>
      </c>
      <c r="AJ350" s="17">
        <v>0</v>
      </c>
      <c r="AK350" s="17">
        <v>0</v>
      </c>
      <c r="AL350" s="17">
        <v>0</v>
      </c>
      <c r="AM350" s="28" t="s">
        <v>211</v>
      </c>
      <c r="AN350" s="17">
        <v>0</v>
      </c>
      <c r="AO350" s="17">
        <v>0</v>
      </c>
      <c r="AP350" s="17">
        <v>0</v>
      </c>
      <c r="AQ350" s="17">
        <v>0</v>
      </c>
      <c r="AR350" s="17">
        <v>0</v>
      </c>
      <c r="AS350" s="17">
        <v>0</v>
      </c>
      <c r="AT350" s="17">
        <v>0</v>
      </c>
      <c r="AU350" s="17">
        <v>0</v>
      </c>
      <c r="AV350" s="17">
        <v>0</v>
      </c>
      <c r="AW350" s="17">
        <v>0</v>
      </c>
      <c r="AX350" s="17">
        <v>0</v>
      </c>
      <c r="AY350" s="17">
        <v>0</v>
      </c>
      <c r="AZ350" s="17">
        <v>0</v>
      </c>
      <c r="BA350" s="17">
        <v>0</v>
      </c>
      <c r="BB350" s="17">
        <v>0</v>
      </c>
      <c r="BC350" s="17">
        <v>0</v>
      </c>
      <c r="BD350" s="17">
        <v>0</v>
      </c>
      <c r="BE350" s="17">
        <v>0</v>
      </c>
      <c r="BF350" s="17">
        <v>0</v>
      </c>
      <c r="BG350" s="17">
        <v>0</v>
      </c>
      <c r="BH350" s="17">
        <v>0</v>
      </c>
      <c r="BI350" s="17">
        <v>0</v>
      </c>
      <c r="BJ350" s="17">
        <v>0</v>
      </c>
      <c r="BK350" s="17">
        <v>0</v>
      </c>
      <c r="BL350" s="17">
        <v>0</v>
      </c>
      <c r="BM350" s="17">
        <v>0</v>
      </c>
      <c r="BN350" s="17">
        <v>0</v>
      </c>
      <c r="BO350" s="17">
        <v>0</v>
      </c>
      <c r="BP350" s="17">
        <v>0</v>
      </c>
      <c r="BQ350" s="17">
        <v>0</v>
      </c>
      <c r="BR350" s="17">
        <v>0</v>
      </c>
      <c r="BS350" s="17">
        <v>0</v>
      </c>
      <c r="BT350" s="17">
        <v>0</v>
      </c>
      <c r="BU350" s="17">
        <v>0</v>
      </c>
      <c r="BV350" s="17">
        <v>0</v>
      </c>
      <c r="BW350" s="17">
        <v>0</v>
      </c>
      <c r="BX350" s="17">
        <v>0</v>
      </c>
      <c r="BY350" s="17">
        <v>0</v>
      </c>
      <c r="BZ350" s="17">
        <v>0</v>
      </c>
      <c r="CA350" s="17">
        <v>0</v>
      </c>
      <c r="CB350" s="17">
        <v>0</v>
      </c>
      <c r="CC350" s="17">
        <v>0</v>
      </c>
      <c r="CD350" s="17">
        <v>0</v>
      </c>
      <c r="CE350" s="17">
        <v>0</v>
      </c>
      <c r="CF350" s="17">
        <v>0</v>
      </c>
      <c r="CG350" s="17">
        <v>0</v>
      </c>
      <c r="CH350" s="17">
        <v>0</v>
      </c>
      <c r="CI350" s="17">
        <v>0</v>
      </c>
      <c r="CJ350" s="13"/>
    </row>
    <row r="351" spans="1:88" s="11" customFormat="1" ht="31.5" x14ac:dyDescent="0.25">
      <c r="A351" s="9">
        <f t="shared" si="163"/>
        <v>70</v>
      </c>
      <c r="B351" s="18" t="str">
        <f>[1]Лист1!B271</f>
        <v>Приобретение откатных ворот для обеспечения сохранности имущества в ОП с. Стерлибашево</v>
      </c>
      <c r="C351" s="19" t="str">
        <f>[1]Лист1!C271</f>
        <v>N_ГИП_34</v>
      </c>
      <c r="D351" s="17">
        <v>0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0</v>
      </c>
      <c r="AD351" s="17">
        <v>0</v>
      </c>
      <c r="AE351" s="17">
        <v>0</v>
      </c>
      <c r="AF351" s="17">
        <v>3</v>
      </c>
      <c r="AG351" s="17">
        <v>0</v>
      </c>
      <c r="AH351" s="17">
        <v>0</v>
      </c>
      <c r="AI351" s="17">
        <v>0</v>
      </c>
      <c r="AJ351" s="17">
        <v>0</v>
      </c>
      <c r="AK351" s="17">
        <v>0</v>
      </c>
      <c r="AL351" s="17">
        <v>0</v>
      </c>
      <c r="AM351" s="17">
        <v>2</v>
      </c>
      <c r="AN351" s="17">
        <v>0</v>
      </c>
      <c r="AO351" s="17">
        <v>0</v>
      </c>
      <c r="AP351" s="17">
        <v>0</v>
      </c>
      <c r="AQ351" s="17">
        <v>0</v>
      </c>
      <c r="AR351" s="17">
        <v>0</v>
      </c>
      <c r="AS351" s="17">
        <v>0</v>
      </c>
      <c r="AT351" s="17">
        <v>0</v>
      </c>
      <c r="AU351" s="17">
        <v>0</v>
      </c>
      <c r="AV351" s="17">
        <v>0</v>
      </c>
      <c r="AW351" s="17">
        <v>0</v>
      </c>
      <c r="AX351" s="17">
        <v>0</v>
      </c>
      <c r="AY351" s="17">
        <v>0</v>
      </c>
      <c r="AZ351" s="17">
        <v>0</v>
      </c>
      <c r="BA351" s="17">
        <v>0</v>
      </c>
      <c r="BB351" s="17">
        <v>0</v>
      </c>
      <c r="BC351" s="17">
        <v>0</v>
      </c>
      <c r="BD351" s="17">
        <v>0</v>
      </c>
      <c r="BE351" s="17">
        <v>0</v>
      </c>
      <c r="BF351" s="17">
        <v>0</v>
      </c>
      <c r="BG351" s="17">
        <v>0</v>
      </c>
      <c r="BH351" s="17">
        <v>0</v>
      </c>
      <c r="BI351" s="17">
        <v>0</v>
      </c>
      <c r="BJ351" s="17">
        <v>0</v>
      </c>
      <c r="BK351" s="17">
        <v>0</v>
      </c>
      <c r="BL351" s="17">
        <v>0</v>
      </c>
      <c r="BM351" s="17">
        <v>0</v>
      </c>
      <c r="BN351" s="17">
        <v>0</v>
      </c>
      <c r="BO351" s="17">
        <v>0</v>
      </c>
      <c r="BP351" s="17">
        <v>0</v>
      </c>
      <c r="BQ351" s="17">
        <v>0</v>
      </c>
      <c r="BR351" s="17">
        <v>0</v>
      </c>
      <c r="BS351" s="17">
        <v>0</v>
      </c>
      <c r="BT351" s="17">
        <v>0</v>
      </c>
      <c r="BU351" s="17">
        <v>0</v>
      </c>
      <c r="BV351" s="17">
        <v>0</v>
      </c>
      <c r="BW351" s="17">
        <v>0</v>
      </c>
      <c r="BX351" s="17">
        <v>0</v>
      </c>
      <c r="BY351" s="17">
        <v>0</v>
      </c>
      <c r="BZ351" s="17">
        <v>0</v>
      </c>
      <c r="CA351" s="17">
        <v>0</v>
      </c>
      <c r="CB351" s="17">
        <v>0</v>
      </c>
      <c r="CC351" s="17">
        <v>0</v>
      </c>
      <c r="CD351" s="17">
        <v>0</v>
      </c>
      <c r="CE351" s="17">
        <v>0</v>
      </c>
      <c r="CF351" s="17">
        <v>0</v>
      </c>
      <c r="CG351" s="17">
        <v>0</v>
      </c>
      <c r="CH351" s="17">
        <v>0</v>
      </c>
      <c r="CI351" s="17">
        <v>0</v>
      </c>
      <c r="CJ351" s="13"/>
    </row>
    <row r="352" spans="1:88" s="11" customFormat="1" ht="31.5" x14ac:dyDescent="0.25">
      <c r="A352" s="9">
        <f t="shared" si="163"/>
        <v>71</v>
      </c>
      <c r="B352" s="18" t="str">
        <f>[1]Лист1!B272</f>
        <v>Приобретение клещей индукционных передающих КИ-110/125 1шт. г. Уфа</v>
      </c>
      <c r="C352" s="19" t="str">
        <f>[1]Лист1!C272</f>
        <v>N_ГИП_35</v>
      </c>
      <c r="D352" s="17">
        <v>0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7">
        <v>0</v>
      </c>
      <c r="V352" s="17">
        <v>0</v>
      </c>
      <c r="W352" s="17">
        <v>0</v>
      </c>
      <c r="X352" s="17">
        <v>0</v>
      </c>
      <c r="Y352" s="17">
        <v>0</v>
      </c>
      <c r="Z352" s="17">
        <v>0</v>
      </c>
      <c r="AA352" s="17">
        <v>0</v>
      </c>
      <c r="AB352" s="17">
        <v>0</v>
      </c>
      <c r="AC352" s="17">
        <v>0</v>
      </c>
      <c r="AD352" s="17">
        <v>0</v>
      </c>
      <c r="AE352" s="17">
        <v>0</v>
      </c>
      <c r="AF352" s="17">
        <v>4</v>
      </c>
      <c r="AG352" s="17">
        <v>0</v>
      </c>
      <c r="AH352" s="17">
        <v>0</v>
      </c>
      <c r="AI352" s="17">
        <v>0</v>
      </c>
      <c r="AJ352" s="17">
        <v>0</v>
      </c>
      <c r="AK352" s="17">
        <v>0</v>
      </c>
      <c r="AL352" s="17">
        <v>1</v>
      </c>
      <c r="AM352" s="17">
        <v>3</v>
      </c>
      <c r="AN352" s="17">
        <v>0</v>
      </c>
      <c r="AO352" s="17">
        <v>0</v>
      </c>
      <c r="AP352" s="17">
        <v>0</v>
      </c>
      <c r="AQ352" s="17">
        <v>0</v>
      </c>
      <c r="AR352" s="17">
        <v>0</v>
      </c>
      <c r="AS352" s="17">
        <v>1</v>
      </c>
      <c r="AT352" s="17">
        <v>0</v>
      </c>
      <c r="AU352" s="17">
        <v>0</v>
      </c>
      <c r="AV352" s="17">
        <v>0</v>
      </c>
      <c r="AW352" s="17">
        <v>0</v>
      </c>
      <c r="AX352" s="17">
        <v>0</v>
      </c>
      <c r="AY352" s="17">
        <v>0</v>
      </c>
      <c r="AZ352" s="17">
        <v>0</v>
      </c>
      <c r="BA352" s="17">
        <v>0</v>
      </c>
      <c r="BB352" s="17">
        <v>0</v>
      </c>
      <c r="BC352" s="17">
        <v>0</v>
      </c>
      <c r="BD352" s="17">
        <v>0</v>
      </c>
      <c r="BE352" s="17">
        <v>0</v>
      </c>
      <c r="BF352" s="17">
        <v>0</v>
      </c>
      <c r="BG352" s="17">
        <v>0</v>
      </c>
      <c r="BH352" s="17">
        <v>0</v>
      </c>
      <c r="BI352" s="17">
        <v>0</v>
      </c>
      <c r="BJ352" s="17">
        <v>0</v>
      </c>
      <c r="BK352" s="17">
        <v>0</v>
      </c>
      <c r="BL352" s="17">
        <v>0</v>
      </c>
      <c r="BM352" s="17">
        <v>0</v>
      </c>
      <c r="BN352" s="17">
        <v>0</v>
      </c>
      <c r="BO352" s="17">
        <v>0</v>
      </c>
      <c r="BP352" s="17">
        <v>0</v>
      </c>
      <c r="BQ352" s="17">
        <v>0</v>
      </c>
      <c r="BR352" s="17">
        <v>0</v>
      </c>
      <c r="BS352" s="17">
        <v>0</v>
      </c>
      <c r="BT352" s="17">
        <v>0</v>
      </c>
      <c r="BU352" s="17">
        <v>0</v>
      </c>
      <c r="BV352" s="17">
        <v>0</v>
      </c>
      <c r="BW352" s="17">
        <v>0</v>
      </c>
      <c r="BX352" s="17">
        <v>0</v>
      </c>
      <c r="BY352" s="17">
        <v>0</v>
      </c>
      <c r="BZ352" s="17">
        <v>0</v>
      </c>
      <c r="CA352" s="17">
        <v>0</v>
      </c>
      <c r="CB352" s="17">
        <v>0</v>
      </c>
      <c r="CC352" s="17">
        <v>0</v>
      </c>
      <c r="CD352" s="17">
        <v>0</v>
      </c>
      <c r="CE352" s="17">
        <v>0</v>
      </c>
      <c r="CF352" s="17">
        <v>0</v>
      </c>
      <c r="CG352" s="17">
        <v>0</v>
      </c>
      <c r="CH352" s="17">
        <v>0</v>
      </c>
      <c r="CI352" s="17">
        <v>0</v>
      </c>
      <c r="CJ352" s="13"/>
    </row>
    <row r="353" spans="1:88" s="11" customFormat="1" ht="31.5" x14ac:dyDescent="0.25">
      <c r="A353" s="9">
        <f t="shared" si="163"/>
        <v>72</v>
      </c>
      <c r="B353" s="18" t="str">
        <f>[1]Лист1!B273</f>
        <v>Приобретение указателя повреждения кабеля УПК-04М г. Уфа</v>
      </c>
      <c r="C353" s="19" t="str">
        <f>[1]Лист1!C273</f>
        <v>N_ГИП_36</v>
      </c>
      <c r="D353" s="17">
        <v>0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0</v>
      </c>
      <c r="V353" s="17">
        <v>0</v>
      </c>
      <c r="W353" s="17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0</v>
      </c>
      <c r="AF353" s="17">
        <v>4</v>
      </c>
      <c r="AG353" s="17">
        <v>0</v>
      </c>
      <c r="AH353" s="17">
        <v>0</v>
      </c>
      <c r="AI353" s="17">
        <v>0</v>
      </c>
      <c r="AJ353" s="17">
        <v>0</v>
      </c>
      <c r="AK353" s="17">
        <v>0</v>
      </c>
      <c r="AL353" s="17">
        <v>1</v>
      </c>
      <c r="AM353" s="17">
        <v>3</v>
      </c>
      <c r="AN353" s="17">
        <v>0</v>
      </c>
      <c r="AO353" s="17">
        <v>0</v>
      </c>
      <c r="AP353" s="17">
        <v>0</v>
      </c>
      <c r="AQ353" s="17">
        <v>0</v>
      </c>
      <c r="AR353" s="17">
        <v>0</v>
      </c>
      <c r="AS353" s="17">
        <v>1</v>
      </c>
      <c r="AT353" s="17">
        <v>0</v>
      </c>
      <c r="AU353" s="17">
        <v>0</v>
      </c>
      <c r="AV353" s="17">
        <v>0</v>
      </c>
      <c r="AW353" s="17">
        <v>0</v>
      </c>
      <c r="AX353" s="17">
        <v>0</v>
      </c>
      <c r="AY353" s="17">
        <v>0</v>
      </c>
      <c r="AZ353" s="17">
        <v>0</v>
      </c>
      <c r="BA353" s="17">
        <v>0</v>
      </c>
      <c r="BB353" s="17">
        <v>0</v>
      </c>
      <c r="BC353" s="17">
        <v>0</v>
      </c>
      <c r="BD353" s="17">
        <v>0</v>
      </c>
      <c r="BE353" s="17">
        <v>0</v>
      </c>
      <c r="BF353" s="17">
        <v>0</v>
      </c>
      <c r="BG353" s="17">
        <v>0</v>
      </c>
      <c r="BH353" s="17">
        <v>0</v>
      </c>
      <c r="BI353" s="17">
        <v>0</v>
      </c>
      <c r="BJ353" s="17">
        <v>0</v>
      </c>
      <c r="BK353" s="17">
        <v>0</v>
      </c>
      <c r="BL353" s="17">
        <v>0</v>
      </c>
      <c r="BM353" s="17">
        <v>0</v>
      </c>
      <c r="BN353" s="17">
        <v>0</v>
      </c>
      <c r="BO353" s="17">
        <v>0</v>
      </c>
      <c r="BP353" s="17">
        <v>0</v>
      </c>
      <c r="BQ353" s="17">
        <v>0</v>
      </c>
      <c r="BR353" s="17">
        <v>0</v>
      </c>
      <c r="BS353" s="17">
        <v>0</v>
      </c>
      <c r="BT353" s="17">
        <v>0</v>
      </c>
      <c r="BU353" s="17">
        <v>0</v>
      </c>
      <c r="BV353" s="17">
        <v>0</v>
      </c>
      <c r="BW353" s="17">
        <v>0</v>
      </c>
      <c r="BX353" s="17">
        <v>0</v>
      </c>
      <c r="BY353" s="17">
        <v>0</v>
      </c>
      <c r="BZ353" s="17">
        <v>0</v>
      </c>
      <c r="CA353" s="17">
        <v>0</v>
      </c>
      <c r="CB353" s="17">
        <v>0</v>
      </c>
      <c r="CC353" s="17">
        <v>0</v>
      </c>
      <c r="CD353" s="17">
        <v>0</v>
      </c>
      <c r="CE353" s="17">
        <v>0</v>
      </c>
      <c r="CF353" s="17">
        <v>0</v>
      </c>
      <c r="CG353" s="17">
        <v>0</v>
      </c>
      <c r="CH353" s="17">
        <v>0</v>
      </c>
      <c r="CI353" s="17">
        <v>0</v>
      </c>
      <c r="CJ353" s="13"/>
    </row>
    <row r="354" spans="1:88" s="11" customFormat="1" ht="47.25" x14ac:dyDescent="0.25">
      <c r="A354" s="9">
        <f t="shared" si="163"/>
        <v>73</v>
      </c>
      <c r="B354" s="18" t="str">
        <f>[1]Лист1!B274</f>
        <v>Приобретение прибора ТМВ-2 для контроля временных и скоростных характеристик 1 шт. г. Уфа</v>
      </c>
      <c r="C354" s="19" t="str">
        <f>[1]Лист1!C274</f>
        <v>N_ГИП_37</v>
      </c>
      <c r="D354" s="17">
        <v>0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  <c r="S354" s="17">
        <v>0</v>
      </c>
      <c r="T354" s="17">
        <v>0</v>
      </c>
      <c r="U354" s="17">
        <v>0</v>
      </c>
      <c r="V354" s="17">
        <v>0</v>
      </c>
      <c r="W354" s="17">
        <v>0</v>
      </c>
      <c r="X354" s="17">
        <v>0</v>
      </c>
      <c r="Y354" s="17">
        <v>0</v>
      </c>
      <c r="Z354" s="17">
        <v>0</v>
      </c>
      <c r="AA354" s="17">
        <v>0</v>
      </c>
      <c r="AB354" s="17">
        <v>0</v>
      </c>
      <c r="AC354" s="17">
        <v>0</v>
      </c>
      <c r="AD354" s="17">
        <v>0</v>
      </c>
      <c r="AE354" s="17">
        <v>0</v>
      </c>
      <c r="AF354" s="17">
        <v>4</v>
      </c>
      <c r="AG354" s="17">
        <v>0</v>
      </c>
      <c r="AH354" s="17">
        <v>0</v>
      </c>
      <c r="AI354" s="17">
        <v>0</v>
      </c>
      <c r="AJ354" s="17">
        <v>0</v>
      </c>
      <c r="AK354" s="17">
        <v>0</v>
      </c>
      <c r="AL354" s="17">
        <v>1</v>
      </c>
      <c r="AM354" s="17">
        <v>3</v>
      </c>
      <c r="AN354" s="17">
        <v>0</v>
      </c>
      <c r="AO354" s="17">
        <v>0</v>
      </c>
      <c r="AP354" s="17">
        <v>0</v>
      </c>
      <c r="AQ354" s="17">
        <v>0</v>
      </c>
      <c r="AR354" s="17">
        <v>0</v>
      </c>
      <c r="AS354" s="17">
        <v>1</v>
      </c>
      <c r="AT354" s="17">
        <v>0</v>
      </c>
      <c r="AU354" s="17">
        <v>0</v>
      </c>
      <c r="AV354" s="17">
        <v>0</v>
      </c>
      <c r="AW354" s="17">
        <v>0</v>
      </c>
      <c r="AX354" s="17">
        <v>0</v>
      </c>
      <c r="AY354" s="17">
        <v>0</v>
      </c>
      <c r="AZ354" s="17">
        <v>0</v>
      </c>
      <c r="BA354" s="17">
        <v>0</v>
      </c>
      <c r="BB354" s="17">
        <v>0</v>
      </c>
      <c r="BC354" s="17">
        <v>0</v>
      </c>
      <c r="BD354" s="17">
        <v>0</v>
      </c>
      <c r="BE354" s="17">
        <v>0</v>
      </c>
      <c r="BF354" s="17">
        <v>0</v>
      </c>
      <c r="BG354" s="17">
        <v>0</v>
      </c>
      <c r="BH354" s="17">
        <v>0</v>
      </c>
      <c r="BI354" s="17">
        <v>0</v>
      </c>
      <c r="BJ354" s="17">
        <v>0</v>
      </c>
      <c r="BK354" s="17">
        <v>0</v>
      </c>
      <c r="BL354" s="17">
        <v>0</v>
      </c>
      <c r="BM354" s="17">
        <v>0</v>
      </c>
      <c r="BN354" s="17">
        <v>0</v>
      </c>
      <c r="BO354" s="17">
        <v>0</v>
      </c>
      <c r="BP354" s="17">
        <v>0</v>
      </c>
      <c r="BQ354" s="17">
        <v>0</v>
      </c>
      <c r="BR354" s="17">
        <v>0</v>
      </c>
      <c r="BS354" s="17">
        <v>0</v>
      </c>
      <c r="BT354" s="17">
        <v>0</v>
      </c>
      <c r="BU354" s="17">
        <v>0</v>
      </c>
      <c r="BV354" s="17">
        <v>0</v>
      </c>
      <c r="BW354" s="17">
        <v>0</v>
      </c>
      <c r="BX354" s="17">
        <v>0</v>
      </c>
      <c r="BY354" s="17">
        <v>0</v>
      </c>
      <c r="BZ354" s="17">
        <v>0</v>
      </c>
      <c r="CA354" s="17">
        <v>0</v>
      </c>
      <c r="CB354" s="17">
        <v>0</v>
      </c>
      <c r="CC354" s="17">
        <v>0</v>
      </c>
      <c r="CD354" s="17">
        <v>0</v>
      </c>
      <c r="CE354" s="17">
        <v>0</v>
      </c>
      <c r="CF354" s="17">
        <v>0</v>
      </c>
      <c r="CG354" s="17">
        <v>0</v>
      </c>
      <c r="CH354" s="17">
        <v>0</v>
      </c>
      <c r="CI354" s="17">
        <v>0</v>
      </c>
      <c r="CJ354" s="13"/>
    </row>
    <row r="355" spans="1:88" s="11" customFormat="1" ht="31.5" x14ac:dyDescent="0.25">
      <c r="A355" s="9">
        <f t="shared" si="163"/>
        <v>74</v>
      </c>
      <c r="B355" s="18" t="str">
        <f>[1]Лист1!B275</f>
        <v>Приобретение прибора измеритель сопротивления заземления ЖГ-4300 1 шт. г. Уфа</v>
      </c>
      <c r="C355" s="19" t="str">
        <f>[1]Лист1!C275</f>
        <v>N_ГИП_38</v>
      </c>
      <c r="D355" s="17">
        <v>0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7">
        <v>0</v>
      </c>
      <c r="V355" s="17">
        <v>0</v>
      </c>
      <c r="W355" s="17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17">
        <v>0</v>
      </c>
      <c r="AD355" s="17">
        <v>0</v>
      </c>
      <c r="AE355" s="17">
        <v>0</v>
      </c>
      <c r="AF355" s="17">
        <v>4</v>
      </c>
      <c r="AG355" s="17">
        <v>0</v>
      </c>
      <c r="AH355" s="17">
        <v>0</v>
      </c>
      <c r="AI355" s="17">
        <v>0</v>
      </c>
      <c r="AJ355" s="17">
        <v>0</v>
      </c>
      <c r="AK355" s="17">
        <v>0</v>
      </c>
      <c r="AL355" s="17">
        <v>1</v>
      </c>
      <c r="AM355" s="17">
        <v>3</v>
      </c>
      <c r="AN355" s="17">
        <v>0</v>
      </c>
      <c r="AO355" s="17">
        <v>0</v>
      </c>
      <c r="AP355" s="17">
        <v>0</v>
      </c>
      <c r="AQ355" s="17">
        <v>0</v>
      </c>
      <c r="AR355" s="17">
        <v>0</v>
      </c>
      <c r="AS355" s="17">
        <v>1</v>
      </c>
      <c r="AT355" s="17">
        <v>0</v>
      </c>
      <c r="AU355" s="17">
        <v>0</v>
      </c>
      <c r="AV355" s="17">
        <v>0</v>
      </c>
      <c r="AW355" s="17">
        <v>0</v>
      </c>
      <c r="AX355" s="17">
        <v>0</v>
      </c>
      <c r="AY355" s="17">
        <v>0</v>
      </c>
      <c r="AZ355" s="17">
        <v>0</v>
      </c>
      <c r="BA355" s="17">
        <v>0</v>
      </c>
      <c r="BB355" s="17">
        <v>0</v>
      </c>
      <c r="BC355" s="17">
        <v>0</v>
      </c>
      <c r="BD355" s="17">
        <v>0</v>
      </c>
      <c r="BE355" s="17">
        <v>0</v>
      </c>
      <c r="BF355" s="17">
        <v>0</v>
      </c>
      <c r="BG355" s="17">
        <v>0</v>
      </c>
      <c r="BH355" s="17">
        <v>0</v>
      </c>
      <c r="BI355" s="17">
        <v>0</v>
      </c>
      <c r="BJ355" s="17">
        <v>0</v>
      </c>
      <c r="BK355" s="17">
        <v>0</v>
      </c>
      <c r="BL355" s="17">
        <v>0</v>
      </c>
      <c r="BM355" s="17">
        <v>0</v>
      </c>
      <c r="BN355" s="17">
        <v>0</v>
      </c>
      <c r="BO355" s="17">
        <v>0</v>
      </c>
      <c r="BP355" s="17">
        <v>0</v>
      </c>
      <c r="BQ355" s="17">
        <v>0</v>
      </c>
      <c r="BR355" s="17">
        <v>0</v>
      </c>
      <c r="BS355" s="17">
        <v>0</v>
      </c>
      <c r="BT355" s="17">
        <v>0</v>
      </c>
      <c r="BU355" s="17">
        <v>0</v>
      </c>
      <c r="BV355" s="17">
        <v>0</v>
      </c>
      <c r="BW355" s="17">
        <v>0</v>
      </c>
      <c r="BX355" s="17">
        <v>0</v>
      </c>
      <c r="BY355" s="17">
        <v>0</v>
      </c>
      <c r="BZ355" s="17">
        <v>0</v>
      </c>
      <c r="CA355" s="17">
        <v>0</v>
      </c>
      <c r="CB355" s="17">
        <v>0</v>
      </c>
      <c r="CC355" s="17">
        <v>0</v>
      </c>
      <c r="CD355" s="17">
        <v>0</v>
      </c>
      <c r="CE355" s="17">
        <v>0</v>
      </c>
      <c r="CF355" s="17">
        <v>0</v>
      </c>
      <c r="CG355" s="17">
        <v>0</v>
      </c>
      <c r="CH355" s="17">
        <v>0</v>
      </c>
      <c r="CI355" s="17">
        <v>0</v>
      </c>
      <c r="CJ355" s="13"/>
    </row>
    <row r="356" spans="1:88" s="11" customFormat="1" ht="47.25" x14ac:dyDescent="0.25">
      <c r="A356" s="9">
        <f t="shared" si="163"/>
        <v>75</v>
      </c>
      <c r="B356" s="18" t="str">
        <f>[1]Лист1!B276</f>
        <v>Приобретение прибора микроомметр МИКО-10 для измерения переходных сопротивлений 1 шт. г. Уфа</v>
      </c>
      <c r="C356" s="19" t="str">
        <f>[1]Лист1!C276</f>
        <v>N_ГИП_39</v>
      </c>
      <c r="D356" s="17">
        <v>0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7">
        <v>0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  <c r="S356" s="17">
        <v>0</v>
      </c>
      <c r="T356" s="17">
        <v>0</v>
      </c>
      <c r="U356" s="17">
        <v>0</v>
      </c>
      <c r="V356" s="17">
        <v>0</v>
      </c>
      <c r="W356" s="17">
        <v>0</v>
      </c>
      <c r="X356" s="17">
        <v>0</v>
      </c>
      <c r="Y356" s="17">
        <v>0</v>
      </c>
      <c r="Z356" s="17">
        <v>0</v>
      </c>
      <c r="AA356" s="17">
        <v>0</v>
      </c>
      <c r="AB356" s="17">
        <v>0</v>
      </c>
      <c r="AC356" s="17">
        <v>0</v>
      </c>
      <c r="AD356" s="17">
        <v>0</v>
      </c>
      <c r="AE356" s="17">
        <v>0</v>
      </c>
      <c r="AF356" s="17">
        <v>4</v>
      </c>
      <c r="AG356" s="17">
        <v>0</v>
      </c>
      <c r="AH356" s="17">
        <v>0</v>
      </c>
      <c r="AI356" s="17">
        <v>0</v>
      </c>
      <c r="AJ356" s="17">
        <v>0</v>
      </c>
      <c r="AK356" s="17">
        <v>0</v>
      </c>
      <c r="AL356" s="17">
        <v>1</v>
      </c>
      <c r="AM356" s="17">
        <v>3</v>
      </c>
      <c r="AN356" s="17">
        <v>0</v>
      </c>
      <c r="AO356" s="17">
        <v>0</v>
      </c>
      <c r="AP356" s="17">
        <v>0</v>
      </c>
      <c r="AQ356" s="17">
        <v>0</v>
      </c>
      <c r="AR356" s="17">
        <v>0</v>
      </c>
      <c r="AS356" s="17">
        <v>1</v>
      </c>
      <c r="AT356" s="17">
        <v>0</v>
      </c>
      <c r="AU356" s="17">
        <v>0</v>
      </c>
      <c r="AV356" s="17">
        <v>0</v>
      </c>
      <c r="AW356" s="17">
        <v>0</v>
      </c>
      <c r="AX356" s="17">
        <v>0</v>
      </c>
      <c r="AY356" s="17">
        <v>0</v>
      </c>
      <c r="AZ356" s="17">
        <v>0</v>
      </c>
      <c r="BA356" s="17">
        <v>0</v>
      </c>
      <c r="BB356" s="17">
        <v>0</v>
      </c>
      <c r="BC356" s="17">
        <v>0</v>
      </c>
      <c r="BD356" s="17">
        <v>0</v>
      </c>
      <c r="BE356" s="17">
        <v>0</v>
      </c>
      <c r="BF356" s="17">
        <v>0</v>
      </c>
      <c r="BG356" s="17">
        <v>0</v>
      </c>
      <c r="BH356" s="17">
        <v>0</v>
      </c>
      <c r="BI356" s="17">
        <v>0</v>
      </c>
      <c r="BJ356" s="17">
        <v>0</v>
      </c>
      <c r="BK356" s="17">
        <v>0</v>
      </c>
      <c r="BL356" s="17">
        <v>0</v>
      </c>
      <c r="BM356" s="17">
        <v>0</v>
      </c>
      <c r="BN356" s="17">
        <v>0</v>
      </c>
      <c r="BO356" s="17">
        <v>0</v>
      </c>
      <c r="BP356" s="17">
        <v>0</v>
      </c>
      <c r="BQ356" s="17">
        <v>0</v>
      </c>
      <c r="BR356" s="17">
        <v>0</v>
      </c>
      <c r="BS356" s="17">
        <v>0</v>
      </c>
      <c r="BT356" s="17">
        <v>0</v>
      </c>
      <c r="BU356" s="17">
        <v>0</v>
      </c>
      <c r="BV356" s="17">
        <v>0</v>
      </c>
      <c r="BW356" s="17">
        <v>0</v>
      </c>
      <c r="BX356" s="17">
        <v>0</v>
      </c>
      <c r="BY356" s="17">
        <v>0</v>
      </c>
      <c r="BZ356" s="17">
        <v>0</v>
      </c>
      <c r="CA356" s="17">
        <v>0</v>
      </c>
      <c r="CB356" s="17">
        <v>0</v>
      </c>
      <c r="CC356" s="17">
        <v>0</v>
      </c>
      <c r="CD356" s="17">
        <v>0</v>
      </c>
      <c r="CE356" s="17">
        <v>0</v>
      </c>
      <c r="CF356" s="17">
        <v>0</v>
      </c>
      <c r="CG356" s="17">
        <v>0</v>
      </c>
      <c r="CH356" s="17">
        <v>0</v>
      </c>
      <c r="CI356" s="17">
        <v>0</v>
      </c>
      <c r="CJ356" s="13"/>
    </row>
    <row r="357" spans="1:88" s="11" customFormat="1" ht="47.25" x14ac:dyDescent="0.25">
      <c r="A357" s="9">
        <f t="shared" si="163"/>
        <v>76</v>
      </c>
      <c r="B357" s="18" t="str">
        <f>[1]Лист1!B277</f>
        <v>Приобретение расширения для базовой лицензии "Пирамида 2.0 Сервер" на 4 APM пользователя г. Уфа</v>
      </c>
      <c r="C357" s="19" t="str">
        <f>[1]Лист1!C277</f>
        <v>N_ГИП_40</v>
      </c>
      <c r="D357" s="17">
        <v>0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  <c r="S357" s="17">
        <v>0</v>
      </c>
      <c r="T357" s="17">
        <v>0</v>
      </c>
      <c r="U357" s="17">
        <v>0</v>
      </c>
      <c r="V357" s="17">
        <v>0</v>
      </c>
      <c r="W357" s="17">
        <v>0</v>
      </c>
      <c r="X357" s="17">
        <v>0</v>
      </c>
      <c r="Y357" s="17">
        <v>0</v>
      </c>
      <c r="Z357" s="17">
        <v>0</v>
      </c>
      <c r="AA357" s="17">
        <v>0</v>
      </c>
      <c r="AB357" s="17">
        <v>0</v>
      </c>
      <c r="AC357" s="17">
        <v>0</v>
      </c>
      <c r="AD357" s="17">
        <v>0</v>
      </c>
      <c r="AE357" s="17">
        <v>0</v>
      </c>
      <c r="AF357" s="17">
        <v>3</v>
      </c>
      <c r="AG357" s="17">
        <v>0</v>
      </c>
      <c r="AH357" s="17">
        <v>0</v>
      </c>
      <c r="AI357" s="17">
        <v>0</v>
      </c>
      <c r="AJ357" s="17">
        <v>0</v>
      </c>
      <c r="AK357" s="17">
        <v>0</v>
      </c>
      <c r="AL357" s="17">
        <v>0</v>
      </c>
      <c r="AM357" s="17">
        <v>2</v>
      </c>
      <c r="AN357" s="17">
        <v>0</v>
      </c>
      <c r="AO357" s="17">
        <v>0</v>
      </c>
      <c r="AP357" s="17">
        <v>0</v>
      </c>
      <c r="AQ357" s="17">
        <v>0</v>
      </c>
      <c r="AR357" s="17">
        <v>0</v>
      </c>
      <c r="AS357" s="17">
        <v>0</v>
      </c>
      <c r="AT357" s="17">
        <v>0</v>
      </c>
      <c r="AU357" s="17">
        <v>0</v>
      </c>
      <c r="AV357" s="17">
        <v>0</v>
      </c>
      <c r="AW357" s="17">
        <v>0</v>
      </c>
      <c r="AX357" s="17">
        <v>0</v>
      </c>
      <c r="AY357" s="17">
        <v>0</v>
      </c>
      <c r="AZ357" s="17">
        <v>0</v>
      </c>
      <c r="BA357" s="17">
        <v>0</v>
      </c>
      <c r="BB357" s="17">
        <v>0</v>
      </c>
      <c r="BC357" s="17">
        <v>0</v>
      </c>
      <c r="BD357" s="17">
        <v>0</v>
      </c>
      <c r="BE357" s="17">
        <v>0</v>
      </c>
      <c r="BF357" s="17">
        <v>0</v>
      </c>
      <c r="BG357" s="17">
        <v>0</v>
      </c>
      <c r="BH357" s="17">
        <v>0</v>
      </c>
      <c r="BI357" s="17">
        <v>0</v>
      </c>
      <c r="BJ357" s="17">
        <v>0</v>
      </c>
      <c r="BK357" s="17">
        <v>0</v>
      </c>
      <c r="BL357" s="17">
        <v>0</v>
      </c>
      <c r="BM357" s="17">
        <v>0</v>
      </c>
      <c r="BN357" s="17">
        <v>0</v>
      </c>
      <c r="BO357" s="17">
        <v>0</v>
      </c>
      <c r="BP357" s="17">
        <v>0</v>
      </c>
      <c r="BQ357" s="17">
        <v>0</v>
      </c>
      <c r="BR357" s="17">
        <v>0</v>
      </c>
      <c r="BS357" s="17">
        <v>0</v>
      </c>
      <c r="BT357" s="17">
        <v>0</v>
      </c>
      <c r="BU357" s="17">
        <v>0</v>
      </c>
      <c r="BV357" s="17">
        <v>0</v>
      </c>
      <c r="BW357" s="17">
        <v>0</v>
      </c>
      <c r="BX357" s="17">
        <v>0</v>
      </c>
      <c r="BY357" s="17">
        <v>0</v>
      </c>
      <c r="BZ357" s="17">
        <v>0</v>
      </c>
      <c r="CA357" s="17">
        <v>0</v>
      </c>
      <c r="CB357" s="17">
        <v>0</v>
      </c>
      <c r="CC357" s="17">
        <v>0</v>
      </c>
      <c r="CD357" s="17">
        <v>0</v>
      </c>
      <c r="CE357" s="17">
        <v>0</v>
      </c>
      <c r="CF357" s="17">
        <v>0</v>
      </c>
      <c r="CG357" s="17">
        <v>0</v>
      </c>
      <c r="CH357" s="17">
        <v>0</v>
      </c>
      <c r="CI357" s="17">
        <v>0</v>
      </c>
      <c r="CJ357" s="13"/>
    </row>
    <row r="358" spans="1:88" s="11" customFormat="1" ht="31.5" x14ac:dyDescent="0.25">
      <c r="A358" s="9">
        <f t="shared" si="163"/>
        <v>77</v>
      </c>
      <c r="B358" s="18" t="str">
        <f>[1]Лист1!B278</f>
        <v>Приобретение неисключительного права на ПО "Пирамида 2.0 Субъект ОРЭ" г. Уфа</v>
      </c>
      <c r="C358" s="19" t="str">
        <f>[1]Лист1!C278</f>
        <v>N_ГИП_41</v>
      </c>
      <c r="D358" s="17">
        <v>0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>
        <v>0</v>
      </c>
      <c r="T358" s="17">
        <v>0</v>
      </c>
      <c r="U358" s="17">
        <v>0</v>
      </c>
      <c r="V358" s="17">
        <v>0</v>
      </c>
      <c r="W358" s="17">
        <v>0</v>
      </c>
      <c r="X358" s="17">
        <v>0</v>
      </c>
      <c r="Y358" s="17">
        <v>0</v>
      </c>
      <c r="Z358" s="17">
        <v>0</v>
      </c>
      <c r="AA358" s="17">
        <v>0</v>
      </c>
      <c r="AB358" s="17">
        <v>0</v>
      </c>
      <c r="AC358" s="17">
        <v>0</v>
      </c>
      <c r="AD358" s="17">
        <v>0</v>
      </c>
      <c r="AE358" s="17">
        <v>0</v>
      </c>
      <c r="AF358" s="17">
        <v>3</v>
      </c>
      <c r="AG358" s="17">
        <v>0</v>
      </c>
      <c r="AH358" s="17">
        <v>0</v>
      </c>
      <c r="AI358" s="17">
        <v>0</v>
      </c>
      <c r="AJ358" s="17">
        <v>0</v>
      </c>
      <c r="AK358" s="17">
        <v>0</v>
      </c>
      <c r="AL358" s="17">
        <v>0</v>
      </c>
      <c r="AM358" s="17">
        <v>3</v>
      </c>
      <c r="AN358" s="17">
        <v>0</v>
      </c>
      <c r="AO358" s="17">
        <v>0</v>
      </c>
      <c r="AP358" s="17">
        <v>0</v>
      </c>
      <c r="AQ358" s="17">
        <v>0</v>
      </c>
      <c r="AR358" s="17">
        <v>0</v>
      </c>
      <c r="AS358" s="17">
        <v>0</v>
      </c>
      <c r="AT358" s="17">
        <v>0</v>
      </c>
      <c r="AU358" s="17">
        <v>0</v>
      </c>
      <c r="AV358" s="17">
        <v>0</v>
      </c>
      <c r="AW358" s="17">
        <v>0</v>
      </c>
      <c r="AX358" s="17">
        <v>0</v>
      </c>
      <c r="AY358" s="17">
        <v>0</v>
      </c>
      <c r="AZ358" s="17">
        <v>0</v>
      </c>
      <c r="BA358" s="17">
        <v>0</v>
      </c>
      <c r="BB358" s="17">
        <v>0</v>
      </c>
      <c r="BC358" s="17">
        <v>0</v>
      </c>
      <c r="BD358" s="17">
        <v>0</v>
      </c>
      <c r="BE358" s="17">
        <v>0</v>
      </c>
      <c r="BF358" s="17">
        <v>0</v>
      </c>
      <c r="BG358" s="17">
        <v>0</v>
      </c>
      <c r="BH358" s="17">
        <v>0</v>
      </c>
      <c r="BI358" s="17">
        <v>0</v>
      </c>
      <c r="BJ358" s="17">
        <v>0</v>
      </c>
      <c r="BK358" s="17">
        <v>0</v>
      </c>
      <c r="BL358" s="17">
        <v>0</v>
      </c>
      <c r="BM358" s="17">
        <v>0</v>
      </c>
      <c r="BN358" s="17">
        <v>0</v>
      </c>
      <c r="BO358" s="17">
        <v>0</v>
      </c>
      <c r="BP358" s="17">
        <v>0</v>
      </c>
      <c r="BQ358" s="17">
        <v>0</v>
      </c>
      <c r="BR358" s="17">
        <v>0</v>
      </c>
      <c r="BS358" s="17">
        <v>0</v>
      </c>
      <c r="BT358" s="17">
        <v>0</v>
      </c>
      <c r="BU358" s="17">
        <v>0</v>
      </c>
      <c r="BV358" s="17">
        <v>0</v>
      </c>
      <c r="BW358" s="17">
        <v>0</v>
      </c>
      <c r="BX358" s="17">
        <v>0</v>
      </c>
      <c r="BY358" s="17">
        <v>0</v>
      </c>
      <c r="BZ358" s="17">
        <v>0</v>
      </c>
      <c r="CA358" s="17">
        <v>0</v>
      </c>
      <c r="CB358" s="17">
        <v>0</v>
      </c>
      <c r="CC358" s="17">
        <v>0</v>
      </c>
      <c r="CD358" s="17">
        <v>0</v>
      </c>
      <c r="CE358" s="17">
        <v>0</v>
      </c>
      <c r="CF358" s="17">
        <v>0</v>
      </c>
      <c r="CG358" s="17">
        <v>0</v>
      </c>
      <c r="CH358" s="17">
        <v>0</v>
      </c>
      <c r="CI358" s="17">
        <v>0</v>
      </c>
      <c r="CJ358" s="13"/>
    </row>
    <row r="359" spans="1:88" s="11" customFormat="1" ht="31.5" x14ac:dyDescent="0.25">
      <c r="A359" s="9">
        <f t="shared" si="163"/>
        <v>78</v>
      </c>
      <c r="B359" s="18" t="str">
        <f>[1]Лист1!B279</f>
        <v>Приобретение блок-контейнера для СНТ 3шт. Г. Уфа</v>
      </c>
      <c r="C359" s="19" t="str">
        <f>[1]Лист1!C279</f>
        <v>N_ГИП_42</v>
      </c>
      <c r="D359" s="17">
        <v>0</v>
      </c>
      <c r="E359" s="17">
        <v>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7">
        <v>0</v>
      </c>
      <c r="V359" s="17">
        <v>0</v>
      </c>
      <c r="W359" s="17">
        <v>0</v>
      </c>
      <c r="X359" s="17">
        <v>0</v>
      </c>
      <c r="Y359" s="17">
        <v>0</v>
      </c>
      <c r="Z359" s="17">
        <v>0</v>
      </c>
      <c r="AA359" s="17">
        <v>0</v>
      </c>
      <c r="AB359" s="17">
        <v>0</v>
      </c>
      <c r="AC359" s="17">
        <v>0</v>
      </c>
      <c r="AD359" s="17">
        <v>0</v>
      </c>
      <c r="AE359" s="17">
        <v>0</v>
      </c>
      <c r="AF359" s="17">
        <v>4</v>
      </c>
      <c r="AG359" s="17">
        <v>0</v>
      </c>
      <c r="AH359" s="17">
        <v>0</v>
      </c>
      <c r="AI359" s="17">
        <v>0</v>
      </c>
      <c r="AJ359" s="17">
        <v>0</v>
      </c>
      <c r="AK359" s="17">
        <v>0</v>
      </c>
      <c r="AL359" s="17">
        <v>3</v>
      </c>
      <c r="AM359" s="17">
        <v>4</v>
      </c>
      <c r="AN359" s="17">
        <v>0</v>
      </c>
      <c r="AO359" s="17">
        <v>0</v>
      </c>
      <c r="AP359" s="17">
        <v>0</v>
      </c>
      <c r="AQ359" s="17">
        <v>0</v>
      </c>
      <c r="AR359" s="17">
        <v>0</v>
      </c>
      <c r="AS359" s="17">
        <v>2</v>
      </c>
      <c r="AT359" s="17">
        <v>0</v>
      </c>
      <c r="AU359" s="17">
        <v>0</v>
      </c>
      <c r="AV359" s="17">
        <v>0</v>
      </c>
      <c r="AW359" s="17">
        <v>0</v>
      </c>
      <c r="AX359" s="17">
        <v>0</v>
      </c>
      <c r="AY359" s="17">
        <v>0</v>
      </c>
      <c r="AZ359" s="17">
        <v>0</v>
      </c>
      <c r="BA359" s="17">
        <v>0</v>
      </c>
      <c r="BB359" s="17">
        <v>0</v>
      </c>
      <c r="BC359" s="17">
        <v>0</v>
      </c>
      <c r="BD359" s="17">
        <v>0</v>
      </c>
      <c r="BE359" s="17">
        <v>0</v>
      </c>
      <c r="BF359" s="17">
        <v>0</v>
      </c>
      <c r="BG359" s="17">
        <v>0</v>
      </c>
      <c r="BH359" s="17">
        <v>0</v>
      </c>
      <c r="BI359" s="17">
        <v>0</v>
      </c>
      <c r="BJ359" s="17">
        <v>0</v>
      </c>
      <c r="BK359" s="17">
        <v>0</v>
      </c>
      <c r="BL359" s="17">
        <v>0</v>
      </c>
      <c r="BM359" s="17">
        <v>0</v>
      </c>
      <c r="BN359" s="17">
        <v>0</v>
      </c>
      <c r="BO359" s="17">
        <v>0</v>
      </c>
      <c r="BP359" s="17">
        <v>0</v>
      </c>
      <c r="BQ359" s="17">
        <v>0</v>
      </c>
      <c r="BR359" s="17">
        <v>0</v>
      </c>
      <c r="BS359" s="17">
        <v>0</v>
      </c>
      <c r="BT359" s="17">
        <v>0</v>
      </c>
      <c r="BU359" s="17">
        <v>0</v>
      </c>
      <c r="BV359" s="17">
        <v>0</v>
      </c>
      <c r="BW359" s="17">
        <v>0</v>
      </c>
      <c r="BX359" s="17">
        <v>0</v>
      </c>
      <c r="BY359" s="17">
        <v>0</v>
      </c>
      <c r="BZ359" s="17">
        <v>0</v>
      </c>
      <c r="CA359" s="17">
        <v>0</v>
      </c>
      <c r="CB359" s="17">
        <v>0</v>
      </c>
      <c r="CC359" s="17">
        <v>0</v>
      </c>
      <c r="CD359" s="17">
        <v>0</v>
      </c>
      <c r="CE359" s="17">
        <v>0</v>
      </c>
      <c r="CF359" s="17">
        <v>0</v>
      </c>
      <c r="CG359" s="17">
        <v>0</v>
      </c>
      <c r="CH359" s="17">
        <v>0</v>
      </c>
      <c r="CI359" s="17">
        <v>0</v>
      </c>
      <c r="CJ359" s="13"/>
    </row>
    <row r="360" spans="1:88" s="11" customFormat="1" ht="31.5" x14ac:dyDescent="0.25">
      <c r="A360" s="9">
        <f t="shared" si="163"/>
        <v>79</v>
      </c>
      <c r="B360" s="18" t="str">
        <f>[1]Лист1!B280</f>
        <v>Приобретение хоз. блока под склад 1шт. в ОП г. Белорецк</v>
      </c>
      <c r="C360" s="19" t="str">
        <f>[1]Лист1!C280</f>
        <v>N_ГИП_43</v>
      </c>
      <c r="D360" s="17">
        <v>0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7">
        <v>0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7">
        <v>0</v>
      </c>
      <c r="T360" s="17">
        <v>0</v>
      </c>
      <c r="U360" s="17">
        <v>0</v>
      </c>
      <c r="V360" s="17">
        <v>0</v>
      </c>
      <c r="W360" s="17">
        <v>0</v>
      </c>
      <c r="X360" s="17">
        <v>0</v>
      </c>
      <c r="Y360" s="17">
        <v>0</v>
      </c>
      <c r="Z360" s="17">
        <v>0</v>
      </c>
      <c r="AA360" s="17">
        <v>0</v>
      </c>
      <c r="AB360" s="17">
        <v>0</v>
      </c>
      <c r="AC360" s="17">
        <v>0</v>
      </c>
      <c r="AD360" s="17">
        <v>0</v>
      </c>
      <c r="AE360" s="17">
        <v>0</v>
      </c>
      <c r="AF360" s="17">
        <v>4</v>
      </c>
      <c r="AG360" s="17">
        <v>0</v>
      </c>
      <c r="AH360" s="17">
        <v>0</v>
      </c>
      <c r="AI360" s="17">
        <v>0</v>
      </c>
      <c r="AJ360" s="17">
        <v>0</v>
      </c>
      <c r="AK360" s="17">
        <v>0</v>
      </c>
      <c r="AL360" s="17">
        <v>1</v>
      </c>
      <c r="AM360" s="17">
        <v>4</v>
      </c>
      <c r="AN360" s="17">
        <v>0</v>
      </c>
      <c r="AO360" s="17">
        <v>0</v>
      </c>
      <c r="AP360" s="17">
        <v>0</v>
      </c>
      <c r="AQ360" s="17">
        <v>0</v>
      </c>
      <c r="AR360" s="17">
        <v>0</v>
      </c>
      <c r="AS360" s="17">
        <v>1</v>
      </c>
      <c r="AT360" s="17">
        <v>0</v>
      </c>
      <c r="AU360" s="17">
        <v>0</v>
      </c>
      <c r="AV360" s="17">
        <v>0</v>
      </c>
      <c r="AW360" s="17">
        <v>0</v>
      </c>
      <c r="AX360" s="17">
        <v>0</v>
      </c>
      <c r="AY360" s="17">
        <v>0</v>
      </c>
      <c r="AZ360" s="17">
        <v>0</v>
      </c>
      <c r="BA360" s="17">
        <v>0</v>
      </c>
      <c r="BB360" s="17">
        <v>0</v>
      </c>
      <c r="BC360" s="17">
        <v>0</v>
      </c>
      <c r="BD360" s="17">
        <v>0</v>
      </c>
      <c r="BE360" s="17">
        <v>0</v>
      </c>
      <c r="BF360" s="17">
        <v>0</v>
      </c>
      <c r="BG360" s="17">
        <v>0</v>
      </c>
      <c r="BH360" s="17">
        <v>0</v>
      </c>
      <c r="BI360" s="17">
        <v>0</v>
      </c>
      <c r="BJ360" s="17">
        <v>0</v>
      </c>
      <c r="BK360" s="17">
        <v>0</v>
      </c>
      <c r="BL360" s="17">
        <v>0</v>
      </c>
      <c r="BM360" s="17">
        <v>0</v>
      </c>
      <c r="BN360" s="17">
        <v>0</v>
      </c>
      <c r="BO360" s="17">
        <v>0</v>
      </c>
      <c r="BP360" s="17">
        <v>0</v>
      </c>
      <c r="BQ360" s="17">
        <v>0</v>
      </c>
      <c r="BR360" s="17">
        <v>0</v>
      </c>
      <c r="BS360" s="17">
        <v>0</v>
      </c>
      <c r="BT360" s="17">
        <v>0</v>
      </c>
      <c r="BU360" s="17">
        <v>0</v>
      </c>
      <c r="BV360" s="17">
        <v>0</v>
      </c>
      <c r="BW360" s="17">
        <v>0</v>
      </c>
      <c r="BX360" s="17">
        <v>0</v>
      </c>
      <c r="BY360" s="17">
        <v>0</v>
      </c>
      <c r="BZ360" s="17">
        <v>0</v>
      </c>
      <c r="CA360" s="17">
        <v>0</v>
      </c>
      <c r="CB360" s="17">
        <v>0</v>
      </c>
      <c r="CC360" s="17">
        <v>0</v>
      </c>
      <c r="CD360" s="17">
        <v>0</v>
      </c>
      <c r="CE360" s="17">
        <v>0</v>
      </c>
      <c r="CF360" s="17">
        <v>0</v>
      </c>
      <c r="CG360" s="17">
        <v>0</v>
      </c>
      <c r="CH360" s="17">
        <v>0</v>
      </c>
      <c r="CI360" s="17">
        <v>0</v>
      </c>
      <c r="CJ360" s="13"/>
    </row>
    <row r="361" spans="1:88" s="11" customFormat="1" ht="31.5" x14ac:dyDescent="0.25">
      <c r="A361" s="9">
        <f t="shared" si="163"/>
        <v>80</v>
      </c>
      <c r="B361" s="18" t="str">
        <f>[1]Лист1!B281</f>
        <v xml:space="preserve">Приобретение вагон-бытовки 1 шт. ПС 110кВ БАЗ в ОП г. Благовещенск </v>
      </c>
      <c r="C361" s="19" t="str">
        <f>[1]Лист1!C281</f>
        <v>N_ГИП_44</v>
      </c>
      <c r="D361" s="17">
        <v>0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17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7">
        <v>4</v>
      </c>
      <c r="AG361" s="17">
        <v>0</v>
      </c>
      <c r="AH361" s="17">
        <v>0</v>
      </c>
      <c r="AI361" s="17">
        <v>0</v>
      </c>
      <c r="AJ361" s="17">
        <v>0</v>
      </c>
      <c r="AK361" s="17">
        <v>0</v>
      </c>
      <c r="AL361" s="17">
        <v>1</v>
      </c>
      <c r="AM361" s="17">
        <v>4</v>
      </c>
      <c r="AN361" s="17">
        <v>0</v>
      </c>
      <c r="AO361" s="17">
        <v>0</v>
      </c>
      <c r="AP361" s="17">
        <v>0</v>
      </c>
      <c r="AQ361" s="17">
        <v>0</v>
      </c>
      <c r="AR361" s="17">
        <v>0</v>
      </c>
      <c r="AS361" s="17">
        <v>1</v>
      </c>
      <c r="AT361" s="17">
        <v>0</v>
      </c>
      <c r="AU361" s="17">
        <v>0</v>
      </c>
      <c r="AV361" s="17">
        <v>0</v>
      </c>
      <c r="AW361" s="17">
        <v>0</v>
      </c>
      <c r="AX361" s="17">
        <v>0</v>
      </c>
      <c r="AY361" s="17">
        <v>0</v>
      </c>
      <c r="AZ361" s="17">
        <v>0</v>
      </c>
      <c r="BA361" s="17">
        <v>0</v>
      </c>
      <c r="BB361" s="17">
        <v>0</v>
      </c>
      <c r="BC361" s="17">
        <v>0</v>
      </c>
      <c r="BD361" s="17">
        <v>0</v>
      </c>
      <c r="BE361" s="17">
        <v>0</v>
      </c>
      <c r="BF361" s="17">
        <v>0</v>
      </c>
      <c r="BG361" s="17">
        <v>0</v>
      </c>
      <c r="BH361" s="17">
        <v>0</v>
      </c>
      <c r="BI361" s="17">
        <v>0</v>
      </c>
      <c r="BJ361" s="17">
        <v>0</v>
      </c>
      <c r="BK361" s="17">
        <v>0</v>
      </c>
      <c r="BL361" s="17">
        <v>0</v>
      </c>
      <c r="BM361" s="17">
        <v>0</v>
      </c>
      <c r="BN361" s="17">
        <v>0</v>
      </c>
      <c r="BO361" s="17">
        <v>0</v>
      </c>
      <c r="BP361" s="17">
        <v>0</v>
      </c>
      <c r="BQ361" s="17">
        <v>0</v>
      </c>
      <c r="BR361" s="17">
        <v>0</v>
      </c>
      <c r="BS361" s="17">
        <v>0</v>
      </c>
      <c r="BT361" s="17">
        <v>0</v>
      </c>
      <c r="BU361" s="17">
        <v>0</v>
      </c>
      <c r="BV361" s="17">
        <v>0</v>
      </c>
      <c r="BW361" s="17">
        <v>0</v>
      </c>
      <c r="BX361" s="17">
        <v>0</v>
      </c>
      <c r="BY361" s="17">
        <v>0</v>
      </c>
      <c r="BZ361" s="17">
        <v>0</v>
      </c>
      <c r="CA361" s="17">
        <v>0</v>
      </c>
      <c r="CB361" s="17">
        <v>0</v>
      </c>
      <c r="CC361" s="17">
        <v>0</v>
      </c>
      <c r="CD361" s="17">
        <v>0</v>
      </c>
      <c r="CE361" s="17">
        <v>0</v>
      </c>
      <c r="CF361" s="17">
        <v>0</v>
      </c>
      <c r="CG361" s="17">
        <v>0</v>
      </c>
      <c r="CH361" s="17">
        <v>0</v>
      </c>
      <c r="CI361" s="17">
        <v>0</v>
      </c>
      <c r="CJ361" s="13"/>
    </row>
    <row r="362" spans="1:88" s="11" customFormat="1" ht="78.75" x14ac:dyDescent="0.25">
      <c r="A362" s="9">
        <f t="shared" si="163"/>
        <v>81</v>
      </c>
      <c r="B362" s="18" t="str">
        <f>[1]Лист1!B282</f>
        <v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v>
      </c>
      <c r="C362" s="19" t="str">
        <f>[1]Лист1!C282</f>
        <v>N_ГИП_46</v>
      </c>
      <c r="D362" s="17">
        <v>0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0</v>
      </c>
      <c r="U362" s="17">
        <v>0</v>
      </c>
      <c r="V362" s="17">
        <v>0</v>
      </c>
      <c r="W362" s="17">
        <v>0</v>
      </c>
      <c r="X362" s="17">
        <v>0</v>
      </c>
      <c r="Y362" s="17">
        <v>0</v>
      </c>
      <c r="Z362" s="17">
        <v>0</v>
      </c>
      <c r="AA362" s="17">
        <v>0</v>
      </c>
      <c r="AB362" s="17">
        <v>0</v>
      </c>
      <c r="AC362" s="17">
        <v>0</v>
      </c>
      <c r="AD362" s="17">
        <v>0</v>
      </c>
      <c r="AE362" s="17">
        <v>0</v>
      </c>
      <c r="AF362" s="17">
        <v>4</v>
      </c>
      <c r="AG362" s="17">
        <v>0</v>
      </c>
      <c r="AH362" s="17">
        <v>0</v>
      </c>
      <c r="AI362" s="17">
        <v>0</v>
      </c>
      <c r="AJ362" s="17">
        <v>0</v>
      </c>
      <c r="AK362" s="17">
        <v>0</v>
      </c>
      <c r="AL362" s="17">
        <v>0</v>
      </c>
      <c r="AM362" s="17">
        <v>0</v>
      </c>
      <c r="AN362" s="17">
        <v>0</v>
      </c>
      <c r="AO362" s="17">
        <v>0</v>
      </c>
      <c r="AP362" s="17">
        <v>0</v>
      </c>
      <c r="AQ362" s="17">
        <v>0</v>
      </c>
      <c r="AR362" s="17">
        <v>0</v>
      </c>
      <c r="AS362" s="17">
        <v>0</v>
      </c>
      <c r="AT362" s="17">
        <v>0</v>
      </c>
      <c r="AU362" s="17">
        <v>0</v>
      </c>
      <c r="AV362" s="17">
        <v>0</v>
      </c>
      <c r="AW362" s="17">
        <v>0</v>
      </c>
      <c r="AX362" s="17">
        <v>0</v>
      </c>
      <c r="AY362" s="17">
        <v>0</v>
      </c>
      <c r="AZ362" s="17">
        <v>0</v>
      </c>
      <c r="BA362" s="17">
        <v>0</v>
      </c>
      <c r="BB362" s="17">
        <v>0</v>
      </c>
      <c r="BC362" s="17">
        <v>0</v>
      </c>
      <c r="BD362" s="17">
        <v>0</v>
      </c>
      <c r="BE362" s="17">
        <v>0</v>
      </c>
      <c r="BF362" s="17">
        <v>0</v>
      </c>
      <c r="BG362" s="17">
        <v>0</v>
      </c>
      <c r="BH362" s="17">
        <v>0</v>
      </c>
      <c r="BI362" s="17">
        <v>0</v>
      </c>
      <c r="BJ362" s="17">
        <v>0</v>
      </c>
      <c r="BK362" s="17">
        <v>0</v>
      </c>
      <c r="BL362" s="17">
        <v>0</v>
      </c>
      <c r="BM362" s="17">
        <v>0</v>
      </c>
      <c r="BN362" s="17">
        <v>0</v>
      </c>
      <c r="BO362" s="17">
        <v>0</v>
      </c>
      <c r="BP362" s="17">
        <v>0</v>
      </c>
      <c r="BQ362" s="17">
        <v>0</v>
      </c>
      <c r="BR362" s="17">
        <v>0</v>
      </c>
      <c r="BS362" s="17">
        <v>0</v>
      </c>
      <c r="BT362" s="17">
        <v>0</v>
      </c>
      <c r="BU362" s="17">
        <v>0</v>
      </c>
      <c r="BV362" s="17">
        <v>0</v>
      </c>
      <c r="BW362" s="17">
        <v>0</v>
      </c>
      <c r="BX362" s="17">
        <v>0</v>
      </c>
      <c r="BY362" s="17">
        <v>0</v>
      </c>
      <c r="BZ362" s="17">
        <v>0</v>
      </c>
      <c r="CA362" s="17">
        <v>0</v>
      </c>
      <c r="CB362" s="17">
        <v>0</v>
      </c>
      <c r="CC362" s="17">
        <v>0</v>
      </c>
      <c r="CD362" s="17">
        <v>0</v>
      </c>
      <c r="CE362" s="17">
        <v>0</v>
      </c>
      <c r="CF362" s="17">
        <v>0</v>
      </c>
      <c r="CG362" s="17">
        <v>0</v>
      </c>
      <c r="CH362" s="17">
        <v>0</v>
      </c>
      <c r="CI362" s="17">
        <v>0</v>
      </c>
      <c r="CJ362" s="13"/>
    </row>
    <row r="363" spans="1:88" s="29" customFormat="1" ht="31.5" x14ac:dyDescent="0.25">
      <c r="A363" s="9" t="s">
        <v>355</v>
      </c>
      <c r="B363" s="38" t="s">
        <v>306</v>
      </c>
      <c r="C363" s="39" t="s">
        <v>287</v>
      </c>
      <c r="D363" s="17">
        <v>0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0</v>
      </c>
      <c r="AE363" s="17">
        <v>0</v>
      </c>
      <c r="AF363" s="17">
        <v>0</v>
      </c>
      <c r="AG363" s="17">
        <v>0</v>
      </c>
      <c r="AH363" s="17">
        <v>0</v>
      </c>
      <c r="AI363" s="17">
        <v>0</v>
      </c>
      <c r="AJ363" s="17">
        <v>0</v>
      </c>
      <c r="AK363" s="17">
        <v>0</v>
      </c>
      <c r="AL363" s="17">
        <v>0</v>
      </c>
      <c r="AM363" s="17">
        <v>0</v>
      </c>
      <c r="AN363" s="17">
        <v>0</v>
      </c>
      <c r="AO363" s="17">
        <v>0</v>
      </c>
      <c r="AP363" s="17">
        <v>0</v>
      </c>
      <c r="AQ363" s="17">
        <v>0</v>
      </c>
      <c r="AR363" s="17">
        <v>0</v>
      </c>
      <c r="AS363" s="17">
        <v>0</v>
      </c>
      <c r="AT363" s="17">
        <v>0</v>
      </c>
      <c r="AU363" s="17">
        <v>0</v>
      </c>
      <c r="AV363" s="17">
        <v>0</v>
      </c>
      <c r="AW363" s="17">
        <v>0</v>
      </c>
      <c r="AX363" s="17">
        <v>0</v>
      </c>
      <c r="AY363" s="17">
        <v>0</v>
      </c>
      <c r="AZ363" s="17">
        <v>0</v>
      </c>
      <c r="BA363" s="17">
        <v>2</v>
      </c>
      <c r="BB363" s="17">
        <v>0</v>
      </c>
      <c r="BC363" s="17">
        <v>0</v>
      </c>
      <c r="BD363" s="17">
        <v>0</v>
      </c>
      <c r="BE363" s="17">
        <v>0</v>
      </c>
      <c r="BF363" s="17">
        <v>0</v>
      </c>
      <c r="BG363" s="17">
        <v>1</v>
      </c>
      <c r="BH363" s="17">
        <v>0</v>
      </c>
      <c r="BI363" s="17">
        <v>0</v>
      </c>
      <c r="BJ363" s="17">
        <v>0</v>
      </c>
      <c r="BK363" s="17">
        <v>0</v>
      </c>
      <c r="BL363" s="17">
        <v>0</v>
      </c>
      <c r="BM363" s="17">
        <v>0</v>
      </c>
      <c r="BN363" s="17">
        <v>0</v>
      </c>
      <c r="BO363" s="17">
        <v>0</v>
      </c>
      <c r="BP363" s="17">
        <v>0</v>
      </c>
      <c r="BQ363" s="17">
        <v>0</v>
      </c>
      <c r="BR363" s="17">
        <v>0</v>
      </c>
      <c r="BS363" s="17">
        <v>0</v>
      </c>
      <c r="BT363" s="17">
        <v>0</v>
      </c>
      <c r="BU363" s="17">
        <v>0</v>
      </c>
      <c r="BV363" s="17">
        <v>0</v>
      </c>
      <c r="BW363" s="17">
        <v>0</v>
      </c>
      <c r="BX363" s="17">
        <v>0</v>
      </c>
      <c r="BY363" s="17">
        <v>0</v>
      </c>
      <c r="BZ363" s="17">
        <v>0</v>
      </c>
      <c r="CA363" s="17">
        <v>0</v>
      </c>
      <c r="CB363" s="17">
        <v>0</v>
      </c>
      <c r="CC363" s="17">
        <v>0</v>
      </c>
      <c r="CD363" s="17">
        <v>0</v>
      </c>
      <c r="CE363" s="17">
        <v>0</v>
      </c>
      <c r="CF363" s="17">
        <v>0</v>
      </c>
      <c r="CG363" s="17">
        <v>0</v>
      </c>
      <c r="CH363" s="17">
        <v>0</v>
      </c>
      <c r="CI363" s="17">
        <v>0</v>
      </c>
      <c r="CJ363" s="13"/>
    </row>
    <row r="364" spans="1:88" s="29" customFormat="1" ht="31.5" x14ac:dyDescent="0.25">
      <c r="A364" s="9" t="s">
        <v>356</v>
      </c>
      <c r="B364" s="38" t="s">
        <v>307</v>
      </c>
      <c r="C364" s="39" t="s">
        <v>288</v>
      </c>
      <c r="D364" s="17">
        <v>0</v>
      </c>
      <c r="E364" s="17">
        <v>0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7">
        <v>0</v>
      </c>
      <c r="L364" s="17">
        <v>0</v>
      </c>
      <c r="M364" s="17">
        <v>0</v>
      </c>
      <c r="N364" s="17">
        <v>0</v>
      </c>
      <c r="O364" s="17">
        <v>0</v>
      </c>
      <c r="P364" s="17">
        <v>0</v>
      </c>
      <c r="Q364" s="17">
        <v>0</v>
      </c>
      <c r="R364" s="17">
        <v>0</v>
      </c>
      <c r="S364" s="17">
        <v>0</v>
      </c>
      <c r="T364" s="17">
        <v>0</v>
      </c>
      <c r="U364" s="17">
        <v>0</v>
      </c>
      <c r="V364" s="17">
        <v>0</v>
      </c>
      <c r="W364" s="17">
        <v>0</v>
      </c>
      <c r="X364" s="17">
        <v>0</v>
      </c>
      <c r="Y364" s="17">
        <v>0</v>
      </c>
      <c r="Z364" s="17">
        <v>0</v>
      </c>
      <c r="AA364" s="17">
        <v>0</v>
      </c>
      <c r="AB364" s="17">
        <v>0</v>
      </c>
      <c r="AC364" s="17">
        <v>0</v>
      </c>
      <c r="AD364" s="17">
        <v>0</v>
      </c>
      <c r="AE364" s="17">
        <v>0</v>
      </c>
      <c r="AF364" s="17">
        <v>0</v>
      </c>
      <c r="AG364" s="17">
        <v>0</v>
      </c>
      <c r="AH364" s="17">
        <v>0</v>
      </c>
      <c r="AI364" s="17">
        <v>0</v>
      </c>
      <c r="AJ364" s="17">
        <v>0</v>
      </c>
      <c r="AK364" s="17">
        <v>0</v>
      </c>
      <c r="AL364" s="17">
        <v>0</v>
      </c>
      <c r="AM364" s="17">
        <v>0</v>
      </c>
      <c r="AN364" s="17">
        <v>0</v>
      </c>
      <c r="AO364" s="17">
        <v>0</v>
      </c>
      <c r="AP364" s="17">
        <v>0</v>
      </c>
      <c r="AQ364" s="17">
        <v>0</v>
      </c>
      <c r="AR364" s="17">
        <v>0</v>
      </c>
      <c r="AS364" s="17">
        <v>0</v>
      </c>
      <c r="AT364" s="17">
        <v>0</v>
      </c>
      <c r="AU364" s="17">
        <v>0</v>
      </c>
      <c r="AV364" s="17">
        <v>0</v>
      </c>
      <c r="AW364" s="17">
        <v>0</v>
      </c>
      <c r="AX364" s="17">
        <v>0</v>
      </c>
      <c r="AY364" s="17">
        <v>0</v>
      </c>
      <c r="AZ364" s="17">
        <v>0</v>
      </c>
      <c r="BA364" s="17">
        <v>3</v>
      </c>
      <c r="BB364" s="17">
        <v>0</v>
      </c>
      <c r="BC364" s="17">
        <v>0</v>
      </c>
      <c r="BD364" s="17">
        <v>0</v>
      </c>
      <c r="BE364" s="17">
        <v>0</v>
      </c>
      <c r="BF364" s="17">
        <v>0</v>
      </c>
      <c r="BG364" s="17">
        <v>1</v>
      </c>
      <c r="BH364" s="17">
        <v>0</v>
      </c>
      <c r="BI364" s="17">
        <v>0</v>
      </c>
      <c r="BJ364" s="17">
        <v>0</v>
      </c>
      <c r="BK364" s="17">
        <v>0</v>
      </c>
      <c r="BL364" s="17">
        <v>0</v>
      </c>
      <c r="BM364" s="17">
        <v>0</v>
      </c>
      <c r="BN364" s="17">
        <v>0</v>
      </c>
      <c r="BO364" s="17">
        <v>0</v>
      </c>
      <c r="BP364" s="17">
        <v>0</v>
      </c>
      <c r="BQ364" s="17">
        <v>0</v>
      </c>
      <c r="BR364" s="17">
        <v>0</v>
      </c>
      <c r="BS364" s="17">
        <v>0</v>
      </c>
      <c r="BT364" s="17">
        <v>0</v>
      </c>
      <c r="BU364" s="17">
        <v>0</v>
      </c>
      <c r="BV364" s="17">
        <v>0</v>
      </c>
      <c r="BW364" s="17">
        <v>0</v>
      </c>
      <c r="BX364" s="17">
        <v>0</v>
      </c>
      <c r="BY364" s="17">
        <v>0</v>
      </c>
      <c r="BZ364" s="17">
        <v>0</v>
      </c>
      <c r="CA364" s="17">
        <v>0</v>
      </c>
      <c r="CB364" s="17">
        <v>0</v>
      </c>
      <c r="CC364" s="17">
        <v>0</v>
      </c>
      <c r="CD364" s="17">
        <v>0</v>
      </c>
      <c r="CE364" s="17">
        <v>0</v>
      </c>
      <c r="CF364" s="17">
        <v>0</v>
      </c>
      <c r="CG364" s="17">
        <v>0</v>
      </c>
      <c r="CH364" s="17">
        <v>0</v>
      </c>
      <c r="CI364" s="17">
        <v>0</v>
      </c>
      <c r="CJ364" s="13"/>
    </row>
    <row r="365" spans="1:88" s="29" customFormat="1" ht="47.25" x14ac:dyDescent="0.25">
      <c r="A365" s="9" t="s">
        <v>357</v>
      </c>
      <c r="B365" s="38" t="s">
        <v>308</v>
      </c>
      <c r="C365" s="39" t="s">
        <v>289</v>
      </c>
      <c r="D365" s="17">
        <v>0</v>
      </c>
      <c r="E365" s="17">
        <v>0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0</v>
      </c>
      <c r="U365" s="17">
        <v>0</v>
      </c>
      <c r="V365" s="17">
        <v>0</v>
      </c>
      <c r="W365" s="17">
        <v>0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0</v>
      </c>
      <c r="AD365" s="17">
        <v>0</v>
      </c>
      <c r="AE365" s="17">
        <v>0</v>
      </c>
      <c r="AF365" s="17">
        <v>0</v>
      </c>
      <c r="AG365" s="17">
        <v>0</v>
      </c>
      <c r="AH365" s="17">
        <v>0</v>
      </c>
      <c r="AI365" s="17">
        <v>0</v>
      </c>
      <c r="AJ365" s="17">
        <v>0</v>
      </c>
      <c r="AK365" s="17">
        <v>0</v>
      </c>
      <c r="AL365" s="17">
        <v>0</v>
      </c>
      <c r="AM365" s="17">
        <v>0</v>
      </c>
      <c r="AN365" s="17">
        <v>0</v>
      </c>
      <c r="AO365" s="17">
        <v>0</v>
      </c>
      <c r="AP365" s="17">
        <v>0</v>
      </c>
      <c r="AQ365" s="17">
        <v>0</v>
      </c>
      <c r="AR365" s="17">
        <v>0</v>
      </c>
      <c r="AS365" s="17">
        <v>0</v>
      </c>
      <c r="AT365" s="17">
        <v>0</v>
      </c>
      <c r="AU365" s="17">
        <v>0</v>
      </c>
      <c r="AV365" s="17">
        <v>0</v>
      </c>
      <c r="AW365" s="17">
        <v>0</v>
      </c>
      <c r="AX365" s="17">
        <v>0</v>
      </c>
      <c r="AY365" s="17">
        <v>0</v>
      </c>
      <c r="AZ365" s="17">
        <v>0</v>
      </c>
      <c r="BA365" s="17">
        <v>3</v>
      </c>
      <c r="BB365" s="17">
        <v>0</v>
      </c>
      <c r="BC365" s="17">
        <v>0</v>
      </c>
      <c r="BD365" s="17">
        <v>0</v>
      </c>
      <c r="BE365" s="17">
        <v>0</v>
      </c>
      <c r="BF365" s="17">
        <v>0</v>
      </c>
      <c r="BG365" s="17">
        <v>1</v>
      </c>
      <c r="BH365" s="17">
        <v>0</v>
      </c>
      <c r="BI365" s="17">
        <v>0</v>
      </c>
      <c r="BJ365" s="17">
        <v>0</v>
      </c>
      <c r="BK365" s="17">
        <v>0</v>
      </c>
      <c r="BL365" s="17">
        <v>0</v>
      </c>
      <c r="BM365" s="17">
        <v>0</v>
      </c>
      <c r="BN365" s="17">
        <v>0</v>
      </c>
      <c r="BO365" s="17">
        <v>0</v>
      </c>
      <c r="BP365" s="17">
        <v>0</v>
      </c>
      <c r="BQ365" s="17">
        <v>0</v>
      </c>
      <c r="BR365" s="17">
        <v>0</v>
      </c>
      <c r="BS365" s="17">
        <v>0</v>
      </c>
      <c r="BT365" s="17">
        <v>0</v>
      </c>
      <c r="BU365" s="17">
        <v>0</v>
      </c>
      <c r="BV365" s="17">
        <v>0</v>
      </c>
      <c r="BW365" s="17">
        <v>0</v>
      </c>
      <c r="BX365" s="17">
        <v>0</v>
      </c>
      <c r="BY365" s="17">
        <v>0</v>
      </c>
      <c r="BZ365" s="17">
        <v>0</v>
      </c>
      <c r="CA365" s="17">
        <v>0</v>
      </c>
      <c r="CB365" s="17">
        <v>0</v>
      </c>
      <c r="CC365" s="17">
        <v>0</v>
      </c>
      <c r="CD365" s="17">
        <v>0</v>
      </c>
      <c r="CE365" s="17">
        <v>0</v>
      </c>
      <c r="CF365" s="17">
        <v>0</v>
      </c>
      <c r="CG365" s="17">
        <v>0</v>
      </c>
      <c r="CH365" s="17">
        <v>0</v>
      </c>
      <c r="CI365" s="17">
        <v>0</v>
      </c>
      <c r="CJ365" s="13"/>
    </row>
    <row r="366" spans="1:88" s="29" customFormat="1" ht="63" x14ac:dyDescent="0.25">
      <c r="A366" s="9" t="s">
        <v>358</v>
      </c>
      <c r="B366" s="38" t="s">
        <v>309</v>
      </c>
      <c r="C366" s="39" t="s">
        <v>290</v>
      </c>
      <c r="D366" s="17">
        <v>0</v>
      </c>
      <c r="E366" s="17">
        <v>0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>
        <v>0</v>
      </c>
      <c r="T366" s="17">
        <v>0</v>
      </c>
      <c r="U366" s="17">
        <v>0</v>
      </c>
      <c r="V366" s="17">
        <v>0</v>
      </c>
      <c r="W366" s="17">
        <v>0</v>
      </c>
      <c r="X366" s="17">
        <v>0</v>
      </c>
      <c r="Y366" s="17">
        <v>0</v>
      </c>
      <c r="Z366" s="17">
        <v>0</v>
      </c>
      <c r="AA366" s="17">
        <v>0</v>
      </c>
      <c r="AB366" s="17">
        <v>0</v>
      </c>
      <c r="AC366" s="17">
        <v>0</v>
      </c>
      <c r="AD366" s="17">
        <v>0</v>
      </c>
      <c r="AE366" s="17">
        <v>0</v>
      </c>
      <c r="AF366" s="17">
        <v>0</v>
      </c>
      <c r="AG366" s="17">
        <v>0</v>
      </c>
      <c r="AH366" s="17">
        <v>0</v>
      </c>
      <c r="AI366" s="17">
        <v>0</v>
      </c>
      <c r="AJ366" s="17">
        <v>0</v>
      </c>
      <c r="AK366" s="17">
        <v>0</v>
      </c>
      <c r="AL366" s="17">
        <v>0</v>
      </c>
      <c r="AM366" s="17">
        <v>0</v>
      </c>
      <c r="AN366" s="17">
        <v>0</v>
      </c>
      <c r="AO366" s="17">
        <v>0</v>
      </c>
      <c r="AP366" s="17">
        <v>0</v>
      </c>
      <c r="AQ366" s="17">
        <v>0</v>
      </c>
      <c r="AR366" s="17">
        <v>0</v>
      </c>
      <c r="AS366" s="17">
        <v>0</v>
      </c>
      <c r="AT366" s="17">
        <v>0</v>
      </c>
      <c r="AU366" s="17">
        <v>0</v>
      </c>
      <c r="AV366" s="17">
        <v>0</v>
      </c>
      <c r="AW366" s="17">
        <v>0</v>
      </c>
      <c r="AX366" s="17">
        <v>0</v>
      </c>
      <c r="AY366" s="17">
        <v>0</v>
      </c>
      <c r="AZ366" s="17">
        <v>0</v>
      </c>
      <c r="BA366" s="17">
        <v>4</v>
      </c>
      <c r="BB366" s="17">
        <v>0</v>
      </c>
      <c r="BC366" s="17">
        <v>0</v>
      </c>
      <c r="BD366" s="17">
        <v>0</v>
      </c>
      <c r="BE366" s="17">
        <v>0</v>
      </c>
      <c r="BF366" s="17">
        <v>0</v>
      </c>
      <c r="BG366" s="17">
        <v>1</v>
      </c>
      <c r="BH366" s="17">
        <v>0</v>
      </c>
      <c r="BI366" s="17">
        <v>0</v>
      </c>
      <c r="BJ366" s="17">
        <v>0</v>
      </c>
      <c r="BK366" s="17">
        <v>0</v>
      </c>
      <c r="BL366" s="17">
        <v>0</v>
      </c>
      <c r="BM366" s="17">
        <v>0</v>
      </c>
      <c r="BN366" s="17">
        <v>0</v>
      </c>
      <c r="BO366" s="17">
        <v>0</v>
      </c>
      <c r="BP366" s="17">
        <v>0</v>
      </c>
      <c r="BQ366" s="17">
        <v>0</v>
      </c>
      <c r="BR366" s="17">
        <v>0</v>
      </c>
      <c r="BS366" s="17">
        <v>0</v>
      </c>
      <c r="BT366" s="17">
        <v>0</v>
      </c>
      <c r="BU366" s="17">
        <v>0</v>
      </c>
      <c r="BV366" s="17">
        <v>0</v>
      </c>
      <c r="BW366" s="17">
        <v>0</v>
      </c>
      <c r="BX366" s="17">
        <v>0</v>
      </c>
      <c r="BY366" s="17">
        <v>0</v>
      </c>
      <c r="BZ366" s="17">
        <v>0</v>
      </c>
      <c r="CA366" s="17">
        <v>0</v>
      </c>
      <c r="CB366" s="17">
        <v>0</v>
      </c>
      <c r="CC366" s="17">
        <v>0</v>
      </c>
      <c r="CD366" s="17">
        <v>0</v>
      </c>
      <c r="CE366" s="17">
        <v>0</v>
      </c>
      <c r="CF366" s="17">
        <v>0</v>
      </c>
      <c r="CG366" s="17">
        <v>0</v>
      </c>
      <c r="CH366" s="17">
        <v>0</v>
      </c>
      <c r="CI366" s="17">
        <v>0</v>
      </c>
      <c r="CJ366" s="13"/>
    </row>
    <row r="367" spans="1:88" s="29" customFormat="1" ht="31.5" x14ac:dyDescent="0.25">
      <c r="A367" s="9" t="s">
        <v>359</v>
      </c>
      <c r="B367" s="38" t="s">
        <v>310</v>
      </c>
      <c r="C367" s="39" t="s">
        <v>291</v>
      </c>
      <c r="D367" s="17">
        <v>0</v>
      </c>
      <c r="E367" s="17">
        <v>0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0</v>
      </c>
      <c r="S367" s="17">
        <v>0</v>
      </c>
      <c r="T367" s="17">
        <v>0</v>
      </c>
      <c r="U367" s="17">
        <v>0</v>
      </c>
      <c r="V367" s="17">
        <v>0</v>
      </c>
      <c r="W367" s="17">
        <v>0</v>
      </c>
      <c r="X367" s="17">
        <v>0</v>
      </c>
      <c r="Y367" s="17">
        <v>0</v>
      </c>
      <c r="Z367" s="17">
        <v>0</v>
      </c>
      <c r="AA367" s="17">
        <v>0</v>
      </c>
      <c r="AB367" s="17">
        <v>0</v>
      </c>
      <c r="AC367" s="17">
        <v>0</v>
      </c>
      <c r="AD367" s="17">
        <v>0</v>
      </c>
      <c r="AE367" s="17">
        <v>0</v>
      </c>
      <c r="AF367" s="17">
        <v>0</v>
      </c>
      <c r="AG367" s="17">
        <v>0</v>
      </c>
      <c r="AH367" s="17">
        <v>0</v>
      </c>
      <c r="AI367" s="17">
        <v>0</v>
      </c>
      <c r="AJ367" s="17">
        <v>0</v>
      </c>
      <c r="AK367" s="17">
        <v>0</v>
      </c>
      <c r="AL367" s="17">
        <v>0</v>
      </c>
      <c r="AM367" s="17">
        <v>0</v>
      </c>
      <c r="AN367" s="17">
        <v>0</v>
      </c>
      <c r="AO367" s="17">
        <v>0</v>
      </c>
      <c r="AP367" s="17">
        <v>0</v>
      </c>
      <c r="AQ367" s="17">
        <v>0</v>
      </c>
      <c r="AR367" s="17">
        <v>0</v>
      </c>
      <c r="AS367" s="17">
        <v>0</v>
      </c>
      <c r="AT367" s="17">
        <v>0</v>
      </c>
      <c r="AU367" s="17">
        <v>0</v>
      </c>
      <c r="AV367" s="17">
        <v>0</v>
      </c>
      <c r="AW367" s="17">
        <v>0</v>
      </c>
      <c r="AX367" s="17">
        <v>0</v>
      </c>
      <c r="AY367" s="17">
        <v>0</v>
      </c>
      <c r="AZ367" s="17">
        <v>0</v>
      </c>
      <c r="BA367" s="17">
        <v>4</v>
      </c>
      <c r="BB367" s="17">
        <v>0</v>
      </c>
      <c r="BC367" s="17">
        <v>0</v>
      </c>
      <c r="BD367" s="17">
        <v>0</v>
      </c>
      <c r="BE367" s="17">
        <v>0</v>
      </c>
      <c r="BF367" s="17">
        <v>0</v>
      </c>
      <c r="BG367" s="17">
        <v>1</v>
      </c>
      <c r="BH367" s="17">
        <v>0</v>
      </c>
      <c r="BI367" s="17">
        <v>0</v>
      </c>
      <c r="BJ367" s="17">
        <v>0</v>
      </c>
      <c r="BK367" s="17">
        <v>0</v>
      </c>
      <c r="BL367" s="17">
        <v>0</v>
      </c>
      <c r="BM367" s="17">
        <v>0</v>
      </c>
      <c r="BN367" s="17">
        <v>0</v>
      </c>
      <c r="BO367" s="17">
        <v>0</v>
      </c>
      <c r="BP367" s="17">
        <v>0</v>
      </c>
      <c r="BQ367" s="17">
        <v>0</v>
      </c>
      <c r="BR367" s="17">
        <v>0</v>
      </c>
      <c r="BS367" s="17">
        <v>0</v>
      </c>
      <c r="BT367" s="17">
        <v>0</v>
      </c>
      <c r="BU367" s="17">
        <v>0</v>
      </c>
      <c r="BV367" s="17">
        <v>0</v>
      </c>
      <c r="BW367" s="17">
        <v>0</v>
      </c>
      <c r="BX367" s="17">
        <v>0</v>
      </c>
      <c r="BY367" s="17">
        <v>0</v>
      </c>
      <c r="BZ367" s="17">
        <v>0</v>
      </c>
      <c r="CA367" s="17">
        <v>0</v>
      </c>
      <c r="CB367" s="17">
        <v>0</v>
      </c>
      <c r="CC367" s="17">
        <v>0</v>
      </c>
      <c r="CD367" s="17">
        <v>0</v>
      </c>
      <c r="CE367" s="17">
        <v>0</v>
      </c>
      <c r="CF367" s="17">
        <v>0</v>
      </c>
      <c r="CG367" s="17">
        <v>0</v>
      </c>
      <c r="CH367" s="17">
        <v>0</v>
      </c>
      <c r="CI367" s="17">
        <v>0</v>
      </c>
      <c r="CJ367" s="13"/>
    </row>
    <row r="368" spans="1:88" s="29" customFormat="1" ht="47.25" x14ac:dyDescent="0.25">
      <c r="A368" s="9" t="s">
        <v>360</v>
      </c>
      <c r="B368" s="38" t="s">
        <v>292</v>
      </c>
      <c r="C368" s="46" t="s">
        <v>293</v>
      </c>
      <c r="D368" s="17">
        <v>0</v>
      </c>
      <c r="E368" s="17">
        <v>0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7">
        <v>0</v>
      </c>
      <c r="W368" s="17">
        <v>0</v>
      </c>
      <c r="X368" s="17">
        <v>0</v>
      </c>
      <c r="Y368" s="17">
        <v>0</v>
      </c>
      <c r="Z368" s="17">
        <v>0</v>
      </c>
      <c r="AA368" s="17">
        <v>0</v>
      </c>
      <c r="AB368" s="17">
        <v>0</v>
      </c>
      <c r="AC368" s="17">
        <v>0</v>
      </c>
      <c r="AD368" s="17">
        <v>0</v>
      </c>
      <c r="AE368" s="17">
        <v>0</v>
      </c>
      <c r="AF368" s="17">
        <v>0</v>
      </c>
      <c r="AG368" s="17">
        <v>0</v>
      </c>
      <c r="AH368" s="17">
        <v>0</v>
      </c>
      <c r="AI368" s="17">
        <v>0</v>
      </c>
      <c r="AJ368" s="17">
        <v>0</v>
      </c>
      <c r="AK368" s="17">
        <v>0</v>
      </c>
      <c r="AL368" s="17">
        <v>0</v>
      </c>
      <c r="AM368" s="17">
        <v>0</v>
      </c>
      <c r="AN368" s="17">
        <v>0</v>
      </c>
      <c r="AO368" s="17">
        <v>0</v>
      </c>
      <c r="AP368" s="17">
        <v>0</v>
      </c>
      <c r="AQ368" s="17">
        <v>0</v>
      </c>
      <c r="AR368" s="17">
        <v>0</v>
      </c>
      <c r="AS368" s="17">
        <v>0</v>
      </c>
      <c r="AT368" s="17">
        <v>0</v>
      </c>
      <c r="AU368" s="17">
        <v>0</v>
      </c>
      <c r="AV368" s="17">
        <v>0</v>
      </c>
      <c r="AW368" s="17">
        <v>0</v>
      </c>
      <c r="AX368" s="17">
        <v>0</v>
      </c>
      <c r="AY368" s="17">
        <v>0</v>
      </c>
      <c r="AZ368" s="17">
        <v>0</v>
      </c>
      <c r="BA368" s="17">
        <v>1</v>
      </c>
      <c r="BB368" s="17">
        <v>0</v>
      </c>
      <c r="BC368" s="17">
        <v>0</v>
      </c>
      <c r="BD368" s="17">
        <v>0</v>
      </c>
      <c r="BE368" s="17">
        <v>0</v>
      </c>
      <c r="BF368" s="17">
        <v>0</v>
      </c>
      <c r="BG368" s="17">
        <v>0</v>
      </c>
      <c r="BH368" s="17">
        <v>0</v>
      </c>
      <c r="BI368" s="17">
        <v>0</v>
      </c>
      <c r="BJ368" s="17">
        <v>0</v>
      </c>
      <c r="BK368" s="17">
        <v>0</v>
      </c>
      <c r="BL368" s="17">
        <v>0</v>
      </c>
      <c r="BM368" s="17">
        <v>0</v>
      </c>
      <c r="BN368" s="17">
        <v>0</v>
      </c>
      <c r="BO368" s="17">
        <v>0</v>
      </c>
      <c r="BP368" s="17">
        <v>0</v>
      </c>
      <c r="BQ368" s="17">
        <v>0</v>
      </c>
      <c r="BR368" s="17">
        <v>0</v>
      </c>
      <c r="BS368" s="17">
        <v>0</v>
      </c>
      <c r="BT368" s="17">
        <v>0</v>
      </c>
      <c r="BU368" s="17">
        <v>0</v>
      </c>
      <c r="BV368" s="17">
        <v>0</v>
      </c>
      <c r="BW368" s="17">
        <v>0</v>
      </c>
      <c r="BX368" s="17">
        <v>0</v>
      </c>
      <c r="BY368" s="17">
        <v>0</v>
      </c>
      <c r="BZ368" s="17">
        <v>0</v>
      </c>
      <c r="CA368" s="17">
        <v>0</v>
      </c>
      <c r="CB368" s="17">
        <v>0</v>
      </c>
      <c r="CC368" s="17">
        <v>0</v>
      </c>
      <c r="CD368" s="17">
        <v>0</v>
      </c>
      <c r="CE368" s="17">
        <v>0</v>
      </c>
      <c r="CF368" s="17">
        <v>0</v>
      </c>
      <c r="CG368" s="17">
        <v>0</v>
      </c>
      <c r="CH368" s="17">
        <v>0</v>
      </c>
      <c r="CI368" s="17">
        <v>0</v>
      </c>
      <c r="CJ368" s="13"/>
    </row>
    <row r="369" spans="1:88" s="29" customFormat="1" ht="47.25" x14ac:dyDescent="0.25">
      <c r="A369" s="9" t="s">
        <v>361</v>
      </c>
      <c r="B369" s="38" t="s">
        <v>311</v>
      </c>
      <c r="C369" s="46" t="s">
        <v>294</v>
      </c>
      <c r="D369" s="17">
        <v>0</v>
      </c>
      <c r="E369" s="17">
        <v>0</v>
      </c>
      <c r="F369" s="17">
        <v>0</v>
      </c>
      <c r="G369" s="17">
        <v>0</v>
      </c>
      <c r="H369" s="17"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0</v>
      </c>
      <c r="W369" s="17">
        <v>0</v>
      </c>
      <c r="X369" s="17">
        <v>0</v>
      </c>
      <c r="Y369" s="17">
        <v>0</v>
      </c>
      <c r="Z369" s="17">
        <v>0</v>
      </c>
      <c r="AA369" s="17">
        <v>0</v>
      </c>
      <c r="AB369" s="17">
        <v>0</v>
      </c>
      <c r="AC369" s="17">
        <v>0</v>
      </c>
      <c r="AD369" s="17">
        <v>0</v>
      </c>
      <c r="AE369" s="17">
        <v>0</v>
      </c>
      <c r="AF369" s="17">
        <v>0</v>
      </c>
      <c r="AG369" s="17">
        <v>0</v>
      </c>
      <c r="AH369" s="17">
        <v>0</v>
      </c>
      <c r="AI369" s="17">
        <v>0</v>
      </c>
      <c r="AJ369" s="17">
        <v>0</v>
      </c>
      <c r="AK369" s="17">
        <v>0</v>
      </c>
      <c r="AL369" s="17">
        <v>0</v>
      </c>
      <c r="AM369" s="17">
        <v>0</v>
      </c>
      <c r="AN369" s="17">
        <v>0</v>
      </c>
      <c r="AO369" s="17">
        <v>0</v>
      </c>
      <c r="AP369" s="17">
        <v>0</v>
      </c>
      <c r="AQ369" s="17">
        <v>0</v>
      </c>
      <c r="AR369" s="17">
        <v>0</v>
      </c>
      <c r="AS369" s="17">
        <v>0</v>
      </c>
      <c r="AT369" s="17">
        <v>0</v>
      </c>
      <c r="AU369" s="17">
        <v>0</v>
      </c>
      <c r="AV369" s="17">
        <v>0</v>
      </c>
      <c r="AW369" s="17">
        <v>0</v>
      </c>
      <c r="AX369" s="17">
        <v>0</v>
      </c>
      <c r="AY369" s="17">
        <v>0</v>
      </c>
      <c r="AZ369" s="17">
        <v>0</v>
      </c>
      <c r="BA369" s="17">
        <v>1</v>
      </c>
      <c r="BB369" s="17">
        <v>0</v>
      </c>
      <c r="BC369" s="17">
        <v>0</v>
      </c>
      <c r="BD369" s="17">
        <v>0</v>
      </c>
      <c r="BE369" s="17">
        <v>0</v>
      </c>
      <c r="BF369" s="17">
        <v>0</v>
      </c>
      <c r="BG369" s="17">
        <v>0</v>
      </c>
      <c r="BH369" s="17">
        <v>0</v>
      </c>
      <c r="BI369" s="17">
        <v>0</v>
      </c>
      <c r="BJ369" s="17">
        <v>0</v>
      </c>
      <c r="BK369" s="17">
        <v>0</v>
      </c>
      <c r="BL369" s="17">
        <v>0</v>
      </c>
      <c r="BM369" s="17">
        <v>0</v>
      </c>
      <c r="BN369" s="17">
        <v>0</v>
      </c>
      <c r="BO369" s="17">
        <v>0</v>
      </c>
      <c r="BP369" s="17">
        <v>0</v>
      </c>
      <c r="BQ369" s="17">
        <v>0</v>
      </c>
      <c r="BR369" s="17">
        <v>0</v>
      </c>
      <c r="BS369" s="17">
        <v>0</v>
      </c>
      <c r="BT369" s="17">
        <v>0</v>
      </c>
      <c r="BU369" s="17">
        <v>0</v>
      </c>
      <c r="BV369" s="17">
        <v>0</v>
      </c>
      <c r="BW369" s="17">
        <v>0</v>
      </c>
      <c r="BX369" s="17">
        <v>0</v>
      </c>
      <c r="BY369" s="17">
        <v>0</v>
      </c>
      <c r="BZ369" s="17">
        <v>0</v>
      </c>
      <c r="CA369" s="17">
        <v>0</v>
      </c>
      <c r="CB369" s="17">
        <v>0</v>
      </c>
      <c r="CC369" s="17">
        <v>0</v>
      </c>
      <c r="CD369" s="17">
        <v>0</v>
      </c>
      <c r="CE369" s="17">
        <v>0</v>
      </c>
      <c r="CF369" s="17">
        <v>0</v>
      </c>
      <c r="CG369" s="17">
        <v>0</v>
      </c>
      <c r="CH369" s="17">
        <v>0</v>
      </c>
      <c r="CI369" s="17">
        <v>0</v>
      </c>
      <c r="CJ369" s="13"/>
    </row>
    <row r="370" spans="1:88" s="52" customFormat="1" ht="31.5" x14ac:dyDescent="0.25">
      <c r="A370" s="47" t="s">
        <v>362</v>
      </c>
      <c r="B370" s="53" t="s">
        <v>295</v>
      </c>
      <c r="C370" s="54" t="s">
        <v>296</v>
      </c>
      <c r="D370" s="50">
        <v>0</v>
      </c>
      <c r="E370" s="50">
        <v>0</v>
      </c>
      <c r="F370" s="50">
        <v>0</v>
      </c>
      <c r="G370" s="50">
        <v>0</v>
      </c>
      <c r="H370" s="50">
        <v>0</v>
      </c>
      <c r="I370" s="50">
        <v>0</v>
      </c>
      <c r="J370" s="50">
        <v>0</v>
      </c>
      <c r="K370" s="50">
        <v>0</v>
      </c>
      <c r="L370" s="50">
        <v>0</v>
      </c>
      <c r="M370" s="50">
        <v>0</v>
      </c>
      <c r="N370" s="50">
        <v>0</v>
      </c>
      <c r="O370" s="50">
        <v>0</v>
      </c>
      <c r="P370" s="50">
        <v>0</v>
      </c>
      <c r="Q370" s="50">
        <v>0</v>
      </c>
      <c r="R370" s="50">
        <v>0</v>
      </c>
      <c r="S370" s="50">
        <v>0</v>
      </c>
      <c r="T370" s="50">
        <v>0</v>
      </c>
      <c r="U370" s="50">
        <v>0</v>
      </c>
      <c r="V370" s="50">
        <v>0</v>
      </c>
      <c r="W370" s="50">
        <v>0</v>
      </c>
      <c r="X370" s="50"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>
        <v>0</v>
      </c>
      <c r="AI370" s="50">
        <v>0</v>
      </c>
      <c r="AJ370" s="50">
        <v>0</v>
      </c>
      <c r="AK370" s="50">
        <v>0</v>
      </c>
      <c r="AL370" s="50">
        <v>0</v>
      </c>
      <c r="AM370" s="50"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>
        <v>0</v>
      </c>
      <c r="AW370" s="50">
        <v>0</v>
      </c>
      <c r="AX370" s="50">
        <v>0</v>
      </c>
      <c r="AY370" s="50">
        <v>0</v>
      </c>
      <c r="AZ370" s="50">
        <v>0</v>
      </c>
      <c r="BA370" s="50">
        <v>4</v>
      </c>
      <c r="BB370" s="50">
        <v>0</v>
      </c>
      <c r="BC370" s="50">
        <v>0</v>
      </c>
      <c r="BD370" s="50">
        <v>0</v>
      </c>
      <c r="BE370" s="50">
        <v>0</v>
      </c>
      <c r="BF370" s="50">
        <v>0</v>
      </c>
      <c r="BG370" s="50">
        <v>0</v>
      </c>
      <c r="BH370" s="50">
        <v>0</v>
      </c>
      <c r="BI370" s="50">
        <v>0</v>
      </c>
      <c r="BJ370" s="50">
        <v>0</v>
      </c>
      <c r="BK370" s="50">
        <v>0</v>
      </c>
      <c r="BL370" s="50">
        <v>0</v>
      </c>
      <c r="BM370" s="50">
        <v>0</v>
      </c>
      <c r="BN370" s="50">
        <v>0</v>
      </c>
      <c r="BO370" s="50">
        <v>4</v>
      </c>
      <c r="BP370" s="50">
        <v>0</v>
      </c>
      <c r="BQ370" s="50">
        <v>0</v>
      </c>
      <c r="BR370" s="50">
        <v>0</v>
      </c>
      <c r="BS370" s="50">
        <v>0</v>
      </c>
      <c r="BT370" s="50">
        <v>0</v>
      </c>
      <c r="BU370" s="50">
        <v>0</v>
      </c>
      <c r="BV370" s="50">
        <v>0</v>
      </c>
      <c r="BW370" s="50">
        <v>0</v>
      </c>
      <c r="BX370" s="50">
        <v>0</v>
      </c>
      <c r="BY370" s="50">
        <v>0</v>
      </c>
      <c r="BZ370" s="50">
        <v>0</v>
      </c>
      <c r="CA370" s="50">
        <v>0</v>
      </c>
      <c r="CB370" s="50">
        <v>0</v>
      </c>
      <c r="CC370" s="50">
        <v>0</v>
      </c>
      <c r="CD370" s="50">
        <v>0</v>
      </c>
      <c r="CE370" s="50">
        <v>0</v>
      </c>
      <c r="CF370" s="50">
        <v>0</v>
      </c>
      <c r="CG370" s="50">
        <v>0</v>
      </c>
      <c r="CH370" s="50">
        <v>0</v>
      </c>
      <c r="CI370" s="50">
        <v>0</v>
      </c>
      <c r="CJ370" s="65"/>
    </row>
    <row r="371" spans="1:88" s="29" customFormat="1" ht="31.5" x14ac:dyDescent="0.25">
      <c r="A371" s="9" t="s">
        <v>363</v>
      </c>
      <c r="B371" s="38" t="s">
        <v>297</v>
      </c>
      <c r="C371" s="39" t="s">
        <v>298</v>
      </c>
      <c r="D371" s="17">
        <v>0</v>
      </c>
      <c r="E371" s="17">
        <v>0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0</v>
      </c>
      <c r="L371" s="17">
        <v>0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7">
        <v>0</v>
      </c>
      <c r="W371" s="17">
        <v>0</v>
      </c>
      <c r="X371" s="17">
        <v>0</v>
      </c>
      <c r="Y371" s="17">
        <v>0</v>
      </c>
      <c r="Z371" s="17">
        <v>0</v>
      </c>
      <c r="AA371" s="17">
        <v>0</v>
      </c>
      <c r="AB371" s="17">
        <v>0</v>
      </c>
      <c r="AC371" s="17">
        <v>0</v>
      </c>
      <c r="AD371" s="17">
        <v>0</v>
      </c>
      <c r="AE371" s="17">
        <v>0</v>
      </c>
      <c r="AF371" s="17">
        <v>0</v>
      </c>
      <c r="AG371" s="17">
        <v>0</v>
      </c>
      <c r="AH371" s="17">
        <v>0</v>
      </c>
      <c r="AI371" s="17">
        <v>0</v>
      </c>
      <c r="AJ371" s="17">
        <v>0</v>
      </c>
      <c r="AK371" s="17">
        <v>0</v>
      </c>
      <c r="AL371" s="17">
        <v>0</v>
      </c>
      <c r="AM371" s="17">
        <v>0</v>
      </c>
      <c r="AN371" s="17">
        <v>0</v>
      </c>
      <c r="AO371" s="17">
        <v>0</v>
      </c>
      <c r="AP371" s="17">
        <v>0</v>
      </c>
      <c r="AQ371" s="17">
        <v>0</v>
      </c>
      <c r="AR371" s="17">
        <v>0</v>
      </c>
      <c r="AS371" s="17">
        <v>0</v>
      </c>
      <c r="AT371" s="17">
        <v>0</v>
      </c>
      <c r="AU371" s="17">
        <v>0</v>
      </c>
      <c r="AV371" s="17">
        <v>0</v>
      </c>
      <c r="AW371" s="17">
        <v>0</v>
      </c>
      <c r="AX371" s="17">
        <v>0</v>
      </c>
      <c r="AY371" s="17">
        <v>0</v>
      </c>
      <c r="AZ371" s="17">
        <v>0</v>
      </c>
      <c r="BA371" s="17">
        <v>4</v>
      </c>
      <c r="BB371" s="17">
        <v>0</v>
      </c>
      <c r="BC371" s="17">
        <v>0</v>
      </c>
      <c r="BD371" s="17">
        <v>0</v>
      </c>
      <c r="BE371" s="17">
        <v>0</v>
      </c>
      <c r="BF371" s="17">
        <v>0</v>
      </c>
      <c r="BG371" s="17">
        <v>0</v>
      </c>
      <c r="BH371" s="17">
        <v>0</v>
      </c>
      <c r="BI371" s="17">
        <v>0</v>
      </c>
      <c r="BJ371" s="17">
        <v>0</v>
      </c>
      <c r="BK371" s="17">
        <v>0</v>
      </c>
      <c r="BL371" s="17">
        <v>0</v>
      </c>
      <c r="BM371" s="17">
        <v>0</v>
      </c>
      <c r="BN371" s="17">
        <v>0</v>
      </c>
      <c r="BO371" s="17">
        <v>0</v>
      </c>
      <c r="BP371" s="17">
        <v>0</v>
      </c>
      <c r="BQ371" s="17">
        <v>0</v>
      </c>
      <c r="BR371" s="17">
        <v>0</v>
      </c>
      <c r="BS371" s="17">
        <v>0</v>
      </c>
      <c r="BT371" s="17">
        <v>0</v>
      </c>
      <c r="BU371" s="17">
        <v>0</v>
      </c>
      <c r="BV371" s="17">
        <v>0</v>
      </c>
      <c r="BW371" s="17">
        <v>0</v>
      </c>
      <c r="BX371" s="17">
        <v>0</v>
      </c>
      <c r="BY371" s="17">
        <v>0</v>
      </c>
      <c r="BZ371" s="17">
        <v>0</v>
      </c>
      <c r="CA371" s="17">
        <v>0</v>
      </c>
      <c r="CB371" s="17">
        <v>0</v>
      </c>
      <c r="CC371" s="17">
        <v>0</v>
      </c>
      <c r="CD371" s="17">
        <v>0</v>
      </c>
      <c r="CE371" s="17">
        <v>0</v>
      </c>
      <c r="CF371" s="17">
        <v>0</v>
      </c>
      <c r="CG371" s="17">
        <v>0</v>
      </c>
      <c r="CH371" s="17">
        <v>0</v>
      </c>
      <c r="CI371" s="17">
        <v>0</v>
      </c>
      <c r="CJ371" s="13"/>
    </row>
    <row r="372" spans="1:88" s="29" customFormat="1" ht="63" x14ac:dyDescent="0.25">
      <c r="A372" s="9" t="s">
        <v>321</v>
      </c>
      <c r="B372" s="41" t="s">
        <v>299</v>
      </c>
      <c r="C372" s="39" t="s">
        <v>300</v>
      </c>
      <c r="D372" s="17">
        <v>0</v>
      </c>
      <c r="E372" s="17">
        <v>0</v>
      </c>
      <c r="F372" s="17">
        <v>0</v>
      </c>
      <c r="G372" s="17">
        <v>0</v>
      </c>
      <c r="H372" s="17"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7">
        <v>0</v>
      </c>
      <c r="V372" s="17">
        <v>0</v>
      </c>
      <c r="W372" s="17">
        <v>0</v>
      </c>
      <c r="X372" s="17">
        <v>0</v>
      </c>
      <c r="Y372" s="17">
        <v>0</v>
      </c>
      <c r="Z372" s="17">
        <v>0</v>
      </c>
      <c r="AA372" s="17">
        <v>0</v>
      </c>
      <c r="AB372" s="17">
        <v>0</v>
      </c>
      <c r="AC372" s="17">
        <v>0</v>
      </c>
      <c r="AD372" s="17">
        <v>0</v>
      </c>
      <c r="AE372" s="17">
        <v>0</v>
      </c>
      <c r="AF372" s="17">
        <v>0</v>
      </c>
      <c r="AG372" s="17">
        <v>0</v>
      </c>
      <c r="AH372" s="17">
        <v>0</v>
      </c>
      <c r="AI372" s="17">
        <v>0</v>
      </c>
      <c r="AJ372" s="17">
        <v>0</v>
      </c>
      <c r="AK372" s="17">
        <v>0</v>
      </c>
      <c r="AL372" s="17">
        <v>0</v>
      </c>
      <c r="AM372" s="17">
        <v>0</v>
      </c>
      <c r="AN372" s="17">
        <v>0</v>
      </c>
      <c r="AO372" s="17">
        <v>0</v>
      </c>
      <c r="AP372" s="17">
        <v>0</v>
      </c>
      <c r="AQ372" s="17">
        <v>0</v>
      </c>
      <c r="AR372" s="17">
        <v>0</v>
      </c>
      <c r="AS372" s="17">
        <v>0</v>
      </c>
      <c r="AT372" s="17">
        <v>0</v>
      </c>
      <c r="AU372" s="17">
        <v>0</v>
      </c>
      <c r="AV372" s="17">
        <v>0</v>
      </c>
      <c r="AW372" s="17">
        <v>0</v>
      </c>
      <c r="AX372" s="17">
        <v>0</v>
      </c>
      <c r="AY372" s="17">
        <v>0</v>
      </c>
      <c r="AZ372" s="17">
        <v>0</v>
      </c>
      <c r="BA372" s="17">
        <v>3</v>
      </c>
      <c r="BB372" s="17">
        <v>0</v>
      </c>
      <c r="BC372" s="17">
        <v>0</v>
      </c>
      <c r="BD372" s="17">
        <v>0</v>
      </c>
      <c r="BE372" s="17">
        <v>0</v>
      </c>
      <c r="BF372" s="17">
        <v>0</v>
      </c>
      <c r="BG372" s="17">
        <v>0</v>
      </c>
      <c r="BH372" s="17">
        <v>0</v>
      </c>
      <c r="BI372" s="17">
        <v>0</v>
      </c>
      <c r="BJ372" s="17">
        <v>0</v>
      </c>
      <c r="BK372" s="17">
        <v>0</v>
      </c>
      <c r="BL372" s="17">
        <v>0</v>
      </c>
      <c r="BM372" s="17">
        <v>0</v>
      </c>
      <c r="BN372" s="17">
        <v>0</v>
      </c>
      <c r="BO372" s="17">
        <v>0</v>
      </c>
      <c r="BP372" s="17">
        <v>0</v>
      </c>
      <c r="BQ372" s="17">
        <v>0</v>
      </c>
      <c r="BR372" s="17">
        <v>0</v>
      </c>
      <c r="BS372" s="17">
        <v>0</v>
      </c>
      <c r="BT372" s="17">
        <v>0</v>
      </c>
      <c r="BU372" s="17">
        <v>0</v>
      </c>
      <c r="BV372" s="17">
        <v>0</v>
      </c>
      <c r="BW372" s="17">
        <v>0</v>
      </c>
      <c r="BX372" s="17">
        <v>0</v>
      </c>
      <c r="BY372" s="17">
        <v>0</v>
      </c>
      <c r="BZ372" s="17">
        <v>0</v>
      </c>
      <c r="CA372" s="17">
        <v>0</v>
      </c>
      <c r="CB372" s="17">
        <v>0</v>
      </c>
      <c r="CC372" s="17">
        <v>0</v>
      </c>
      <c r="CD372" s="17">
        <v>0</v>
      </c>
      <c r="CE372" s="17">
        <v>0</v>
      </c>
      <c r="CF372" s="17">
        <v>0</v>
      </c>
      <c r="CG372" s="17">
        <v>0</v>
      </c>
      <c r="CH372" s="17">
        <v>0</v>
      </c>
      <c r="CI372" s="17">
        <v>0</v>
      </c>
      <c r="CJ372" s="13"/>
    </row>
    <row r="373" spans="1:88" s="29" customFormat="1" ht="31.5" x14ac:dyDescent="0.25">
      <c r="A373" s="9" t="s">
        <v>364</v>
      </c>
      <c r="B373" s="38" t="s">
        <v>302</v>
      </c>
      <c r="C373" s="39" t="s">
        <v>303</v>
      </c>
      <c r="D373" s="17">
        <v>0</v>
      </c>
      <c r="E373" s="17">
        <v>0</v>
      </c>
      <c r="F373" s="17">
        <v>0</v>
      </c>
      <c r="G373" s="17">
        <v>0</v>
      </c>
      <c r="H373" s="17"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7">
        <v>0</v>
      </c>
      <c r="V373" s="17">
        <v>0</v>
      </c>
      <c r="W373" s="17">
        <v>0</v>
      </c>
      <c r="X373" s="17">
        <v>0</v>
      </c>
      <c r="Y373" s="17">
        <v>0</v>
      </c>
      <c r="Z373" s="17">
        <v>0</v>
      </c>
      <c r="AA373" s="17">
        <v>0</v>
      </c>
      <c r="AB373" s="17">
        <v>0</v>
      </c>
      <c r="AC373" s="17">
        <v>0</v>
      </c>
      <c r="AD373" s="17">
        <v>0</v>
      </c>
      <c r="AE373" s="17">
        <v>0</v>
      </c>
      <c r="AF373" s="17">
        <v>0</v>
      </c>
      <c r="AG373" s="17">
        <v>0</v>
      </c>
      <c r="AH373" s="17">
        <v>0</v>
      </c>
      <c r="AI373" s="17">
        <v>0</v>
      </c>
      <c r="AJ373" s="17">
        <v>0</v>
      </c>
      <c r="AK373" s="17">
        <v>0</v>
      </c>
      <c r="AL373" s="17">
        <v>0</v>
      </c>
      <c r="AM373" s="17">
        <v>0</v>
      </c>
      <c r="AN373" s="17">
        <v>0</v>
      </c>
      <c r="AO373" s="17">
        <v>0</v>
      </c>
      <c r="AP373" s="17">
        <v>0</v>
      </c>
      <c r="AQ373" s="17">
        <v>0</v>
      </c>
      <c r="AR373" s="17">
        <v>0</v>
      </c>
      <c r="AS373" s="17">
        <v>0</v>
      </c>
      <c r="AT373" s="17">
        <v>0</v>
      </c>
      <c r="AU373" s="17">
        <v>0</v>
      </c>
      <c r="AV373" s="17">
        <v>0</v>
      </c>
      <c r="AW373" s="17">
        <v>0</v>
      </c>
      <c r="AX373" s="17">
        <v>0</v>
      </c>
      <c r="AY373" s="17">
        <v>0</v>
      </c>
      <c r="AZ373" s="17">
        <v>0</v>
      </c>
      <c r="BA373" s="17">
        <v>2</v>
      </c>
      <c r="BB373" s="17">
        <v>0</v>
      </c>
      <c r="BC373" s="17">
        <v>0</v>
      </c>
      <c r="BD373" s="17">
        <v>0</v>
      </c>
      <c r="BE373" s="17">
        <v>0</v>
      </c>
      <c r="BF373" s="17">
        <v>0</v>
      </c>
      <c r="BG373" s="17">
        <v>14</v>
      </c>
      <c r="BH373" s="17">
        <v>0</v>
      </c>
      <c r="BI373" s="17">
        <v>0</v>
      </c>
      <c r="BJ373" s="17">
        <v>0</v>
      </c>
      <c r="BK373" s="17">
        <v>0</v>
      </c>
      <c r="BL373" s="17">
        <v>0</v>
      </c>
      <c r="BM373" s="17">
        <v>0</v>
      </c>
      <c r="BN373" s="17">
        <v>0</v>
      </c>
      <c r="BO373" s="17">
        <v>0</v>
      </c>
      <c r="BP373" s="17">
        <v>0</v>
      </c>
      <c r="BQ373" s="17">
        <v>0</v>
      </c>
      <c r="BR373" s="17">
        <v>0</v>
      </c>
      <c r="BS373" s="17">
        <v>0</v>
      </c>
      <c r="BT373" s="17">
        <v>0</v>
      </c>
      <c r="BU373" s="17">
        <v>0</v>
      </c>
      <c r="BV373" s="17">
        <v>0</v>
      </c>
      <c r="BW373" s="17">
        <v>0</v>
      </c>
      <c r="BX373" s="17">
        <v>0</v>
      </c>
      <c r="BY373" s="17">
        <v>0</v>
      </c>
      <c r="BZ373" s="17">
        <v>0</v>
      </c>
      <c r="CA373" s="17">
        <v>0</v>
      </c>
      <c r="CB373" s="17">
        <v>0</v>
      </c>
      <c r="CC373" s="17">
        <v>0</v>
      </c>
      <c r="CD373" s="17">
        <v>0</v>
      </c>
      <c r="CE373" s="17">
        <v>0</v>
      </c>
      <c r="CF373" s="17">
        <v>0</v>
      </c>
      <c r="CG373" s="17">
        <v>0</v>
      </c>
      <c r="CH373" s="17">
        <v>0</v>
      </c>
      <c r="CI373" s="17">
        <v>0</v>
      </c>
      <c r="CJ373" s="13"/>
    </row>
    <row r="374" spans="1:88" s="52" customFormat="1" ht="94.5" x14ac:dyDescent="0.25">
      <c r="A374" s="47" t="s">
        <v>365</v>
      </c>
      <c r="B374" s="64" t="s">
        <v>488</v>
      </c>
      <c r="C374" s="54" t="s">
        <v>489</v>
      </c>
      <c r="D374" s="50">
        <v>0</v>
      </c>
      <c r="E374" s="50">
        <v>0</v>
      </c>
      <c r="F374" s="50">
        <v>0</v>
      </c>
      <c r="G374" s="50">
        <v>0</v>
      </c>
      <c r="H374" s="50">
        <v>0</v>
      </c>
      <c r="I374" s="50">
        <v>0</v>
      </c>
      <c r="J374" s="50">
        <v>0</v>
      </c>
      <c r="K374" s="50">
        <v>0</v>
      </c>
      <c r="L374" s="50">
        <v>0</v>
      </c>
      <c r="M374" s="50">
        <v>0</v>
      </c>
      <c r="N374" s="50">
        <v>0</v>
      </c>
      <c r="O374" s="50">
        <v>0</v>
      </c>
      <c r="P374" s="50">
        <v>0</v>
      </c>
      <c r="Q374" s="50">
        <v>0</v>
      </c>
      <c r="R374" s="50">
        <v>0</v>
      </c>
      <c r="S374" s="50">
        <v>0</v>
      </c>
      <c r="T374" s="50">
        <v>0</v>
      </c>
      <c r="U374" s="50">
        <v>0</v>
      </c>
      <c r="V374" s="50">
        <v>0</v>
      </c>
      <c r="W374" s="50">
        <v>0</v>
      </c>
      <c r="X374" s="50"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>
        <v>0</v>
      </c>
      <c r="AI374" s="50">
        <v>0</v>
      </c>
      <c r="AJ374" s="50">
        <v>0</v>
      </c>
      <c r="AK374" s="50">
        <v>0</v>
      </c>
      <c r="AL374" s="50">
        <v>0</v>
      </c>
      <c r="AM374" s="50"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>
        <v>0</v>
      </c>
      <c r="AW374" s="50">
        <v>0</v>
      </c>
      <c r="AX374" s="50">
        <v>0</v>
      </c>
      <c r="AY374" s="50">
        <v>0</v>
      </c>
      <c r="AZ374" s="50">
        <v>0</v>
      </c>
      <c r="BA374" s="50">
        <v>0</v>
      </c>
      <c r="BB374" s="50">
        <v>0</v>
      </c>
      <c r="BC374" s="50">
        <v>0</v>
      </c>
      <c r="BD374" s="50">
        <v>0</v>
      </c>
      <c r="BE374" s="50">
        <v>0</v>
      </c>
      <c r="BF374" s="50">
        <v>0</v>
      </c>
      <c r="BG374" s="50">
        <v>0</v>
      </c>
      <c r="BH374" s="50">
        <v>0</v>
      </c>
      <c r="BI374" s="50">
        <v>0</v>
      </c>
      <c r="BJ374" s="50">
        <v>0</v>
      </c>
      <c r="BK374" s="50">
        <v>0</v>
      </c>
      <c r="BL374" s="50">
        <v>0</v>
      </c>
      <c r="BM374" s="50">
        <v>0</v>
      </c>
      <c r="BN374" s="50">
        <v>0</v>
      </c>
      <c r="BO374" s="50">
        <v>3</v>
      </c>
      <c r="BP374" s="50">
        <v>0</v>
      </c>
      <c r="BQ374" s="50">
        <v>0</v>
      </c>
      <c r="BR374" s="50">
        <v>0</v>
      </c>
      <c r="BS374" s="50">
        <v>0</v>
      </c>
      <c r="BT374" s="50">
        <v>0</v>
      </c>
      <c r="BU374" s="50">
        <v>0</v>
      </c>
      <c r="BV374" s="50">
        <v>0</v>
      </c>
      <c r="BW374" s="50">
        <v>0</v>
      </c>
      <c r="BX374" s="50">
        <v>0</v>
      </c>
      <c r="BY374" s="50">
        <v>0</v>
      </c>
      <c r="BZ374" s="50">
        <v>0</v>
      </c>
      <c r="CA374" s="50">
        <v>0</v>
      </c>
      <c r="CB374" s="50">
        <v>0</v>
      </c>
      <c r="CC374" s="50">
        <v>0</v>
      </c>
      <c r="CD374" s="50">
        <v>0</v>
      </c>
      <c r="CE374" s="50">
        <v>0</v>
      </c>
      <c r="CF374" s="50">
        <v>0</v>
      </c>
      <c r="CG374" s="50">
        <v>0</v>
      </c>
      <c r="CH374" s="50">
        <v>0</v>
      </c>
      <c r="CI374" s="50">
        <v>0</v>
      </c>
      <c r="CJ374" s="65"/>
    </row>
    <row r="375" spans="1:88" s="52" customFormat="1" ht="63" x14ac:dyDescent="0.25">
      <c r="A375" s="47" t="s">
        <v>511</v>
      </c>
      <c r="B375" s="53" t="s">
        <v>375</v>
      </c>
      <c r="C375" s="54" t="s">
        <v>304</v>
      </c>
      <c r="D375" s="50">
        <v>0</v>
      </c>
      <c r="E375" s="50">
        <v>0</v>
      </c>
      <c r="F375" s="50">
        <v>0</v>
      </c>
      <c r="G375" s="50">
        <v>0</v>
      </c>
      <c r="H375" s="50">
        <v>0</v>
      </c>
      <c r="I375" s="50">
        <v>0</v>
      </c>
      <c r="J375" s="50">
        <v>0</v>
      </c>
      <c r="K375" s="50">
        <v>0</v>
      </c>
      <c r="L375" s="50">
        <v>0</v>
      </c>
      <c r="M375" s="50">
        <v>0</v>
      </c>
      <c r="N375" s="50">
        <v>0</v>
      </c>
      <c r="O375" s="50">
        <v>0</v>
      </c>
      <c r="P375" s="50">
        <v>0</v>
      </c>
      <c r="Q375" s="50">
        <v>0</v>
      </c>
      <c r="R375" s="50">
        <v>0</v>
      </c>
      <c r="S375" s="50">
        <v>0</v>
      </c>
      <c r="T375" s="50">
        <v>0</v>
      </c>
      <c r="U375" s="50">
        <v>0</v>
      </c>
      <c r="V375" s="50">
        <v>0</v>
      </c>
      <c r="W375" s="50">
        <v>0</v>
      </c>
      <c r="X375" s="50"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>
        <v>0</v>
      </c>
      <c r="AI375" s="50">
        <v>0</v>
      </c>
      <c r="AJ375" s="50">
        <v>0</v>
      </c>
      <c r="AK375" s="50">
        <v>0</v>
      </c>
      <c r="AL375" s="50">
        <v>0</v>
      </c>
      <c r="AM375" s="50"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4</v>
      </c>
      <c r="AU375" s="50">
        <v>0</v>
      </c>
      <c r="AV375" s="50">
        <v>0</v>
      </c>
      <c r="AW375" s="50">
        <v>0</v>
      </c>
      <c r="AX375" s="50">
        <v>0</v>
      </c>
      <c r="AY375" s="50">
        <v>0</v>
      </c>
      <c r="AZ375" s="50">
        <v>0</v>
      </c>
      <c r="BA375" s="50">
        <v>2</v>
      </c>
      <c r="BB375" s="50">
        <v>0</v>
      </c>
      <c r="BC375" s="50">
        <v>0</v>
      </c>
      <c r="BD375" s="50">
        <v>0</v>
      </c>
      <c r="BE375" s="50">
        <v>0</v>
      </c>
      <c r="BF375" s="50">
        <v>0</v>
      </c>
      <c r="BG375" s="50">
        <v>0</v>
      </c>
      <c r="BH375" s="50">
        <v>0</v>
      </c>
      <c r="BI375" s="50">
        <v>0</v>
      </c>
      <c r="BJ375" s="50">
        <v>0</v>
      </c>
      <c r="BK375" s="50">
        <v>0</v>
      </c>
      <c r="BL375" s="50">
        <v>0</v>
      </c>
      <c r="BM375" s="50">
        <v>0</v>
      </c>
      <c r="BN375" s="50">
        <v>0</v>
      </c>
      <c r="BO375" s="50">
        <v>4</v>
      </c>
      <c r="BP375" s="50">
        <v>0</v>
      </c>
      <c r="BQ375" s="50">
        <v>0</v>
      </c>
      <c r="BR375" s="50">
        <v>0</v>
      </c>
      <c r="BS375" s="50">
        <v>0</v>
      </c>
      <c r="BT375" s="50">
        <v>0</v>
      </c>
      <c r="BU375" s="50">
        <v>0</v>
      </c>
      <c r="BV375" s="50">
        <v>0</v>
      </c>
      <c r="BW375" s="50">
        <v>0</v>
      </c>
      <c r="BX375" s="50">
        <v>0</v>
      </c>
      <c r="BY375" s="50">
        <v>0</v>
      </c>
      <c r="BZ375" s="50">
        <v>0</v>
      </c>
      <c r="CA375" s="50">
        <v>0</v>
      </c>
      <c r="CB375" s="50">
        <v>0</v>
      </c>
      <c r="CC375" s="50">
        <v>0</v>
      </c>
      <c r="CD375" s="50">
        <v>0</v>
      </c>
      <c r="CE375" s="50">
        <v>0</v>
      </c>
      <c r="CF375" s="50">
        <v>0</v>
      </c>
      <c r="CG375" s="50">
        <v>0</v>
      </c>
      <c r="CH375" s="50">
        <v>0</v>
      </c>
      <c r="CI375" s="50">
        <v>0</v>
      </c>
      <c r="CJ375" s="65"/>
    </row>
    <row r="376" spans="1:88" s="52" customFormat="1" ht="31.5" x14ac:dyDescent="0.25">
      <c r="A376" s="66">
        <v>94</v>
      </c>
      <c r="B376" s="67" t="s">
        <v>494</v>
      </c>
      <c r="C376" s="66" t="s">
        <v>495</v>
      </c>
      <c r="D376" s="50">
        <v>0</v>
      </c>
      <c r="E376" s="50">
        <v>0</v>
      </c>
      <c r="F376" s="50">
        <v>0</v>
      </c>
      <c r="G376" s="50">
        <v>0</v>
      </c>
      <c r="H376" s="50">
        <v>0</v>
      </c>
      <c r="I376" s="50">
        <v>0</v>
      </c>
      <c r="J376" s="50">
        <v>0</v>
      </c>
      <c r="K376" s="50">
        <v>0</v>
      </c>
      <c r="L376" s="50">
        <v>0</v>
      </c>
      <c r="M376" s="50">
        <v>0</v>
      </c>
      <c r="N376" s="50">
        <v>0</v>
      </c>
      <c r="O376" s="50">
        <v>0</v>
      </c>
      <c r="P376" s="50">
        <v>0</v>
      </c>
      <c r="Q376" s="50">
        <v>0</v>
      </c>
      <c r="R376" s="50">
        <v>0</v>
      </c>
      <c r="S376" s="50">
        <v>0</v>
      </c>
      <c r="T376" s="50">
        <v>0</v>
      </c>
      <c r="U376" s="50">
        <v>0</v>
      </c>
      <c r="V376" s="50">
        <v>0</v>
      </c>
      <c r="W376" s="50">
        <v>0</v>
      </c>
      <c r="X376" s="50"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>
        <v>0</v>
      </c>
      <c r="AI376" s="50">
        <v>0</v>
      </c>
      <c r="AJ376" s="50">
        <v>0</v>
      </c>
      <c r="AK376" s="50">
        <v>0</v>
      </c>
      <c r="AL376" s="50">
        <v>0</v>
      </c>
      <c r="AM376" s="50"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>
        <v>0</v>
      </c>
      <c r="AW376" s="50">
        <v>0</v>
      </c>
      <c r="AX376" s="50">
        <v>0</v>
      </c>
      <c r="AY376" s="50">
        <v>0</v>
      </c>
      <c r="AZ376" s="50">
        <v>0</v>
      </c>
      <c r="BA376" s="50">
        <v>0</v>
      </c>
      <c r="BB376" s="50">
        <v>0</v>
      </c>
      <c r="BC376" s="50">
        <v>0</v>
      </c>
      <c r="BD376" s="50">
        <v>0</v>
      </c>
      <c r="BE376" s="50">
        <v>0</v>
      </c>
      <c r="BF376" s="50">
        <v>0</v>
      </c>
      <c r="BG376" s="50">
        <v>0</v>
      </c>
      <c r="BH376" s="50">
        <v>0</v>
      </c>
      <c r="BI376" s="50">
        <v>0</v>
      </c>
      <c r="BJ376" s="50">
        <v>0</v>
      </c>
      <c r="BK376" s="50">
        <v>0</v>
      </c>
      <c r="BL376" s="50">
        <v>0</v>
      </c>
      <c r="BM376" s="50">
        <v>0</v>
      </c>
      <c r="BN376" s="50">
        <v>0</v>
      </c>
      <c r="BO376" s="50">
        <v>4</v>
      </c>
      <c r="BP376" s="50">
        <v>0</v>
      </c>
      <c r="BQ376" s="50">
        <v>0</v>
      </c>
      <c r="BR376" s="50">
        <v>0</v>
      </c>
      <c r="BS376" s="50">
        <v>0</v>
      </c>
      <c r="BT376" s="50">
        <v>0</v>
      </c>
      <c r="BU376" s="50">
        <v>2</v>
      </c>
      <c r="BV376" s="50">
        <v>0</v>
      </c>
      <c r="BW376" s="50">
        <v>0</v>
      </c>
      <c r="BX376" s="50">
        <v>0</v>
      </c>
      <c r="BY376" s="50">
        <v>0</v>
      </c>
      <c r="BZ376" s="50">
        <v>0</v>
      </c>
      <c r="CA376" s="50">
        <v>0</v>
      </c>
      <c r="CB376" s="50">
        <v>0</v>
      </c>
      <c r="CC376" s="50">
        <v>0</v>
      </c>
      <c r="CD376" s="50">
        <v>0</v>
      </c>
      <c r="CE376" s="50">
        <v>0</v>
      </c>
      <c r="CF376" s="50">
        <v>0</v>
      </c>
      <c r="CG376" s="50">
        <v>0</v>
      </c>
      <c r="CH376" s="50">
        <v>0</v>
      </c>
      <c r="CI376" s="50">
        <v>0</v>
      </c>
      <c r="CJ376" s="65"/>
    </row>
    <row r="377" spans="1:88" s="52" customFormat="1" ht="31.5" x14ac:dyDescent="0.25">
      <c r="A377" s="66">
        <v>95</v>
      </c>
      <c r="B377" s="67" t="s">
        <v>496</v>
      </c>
      <c r="C377" s="66" t="s">
        <v>497</v>
      </c>
      <c r="D377" s="50">
        <v>0</v>
      </c>
      <c r="E377" s="50">
        <v>0</v>
      </c>
      <c r="F377" s="50">
        <v>0</v>
      </c>
      <c r="G377" s="50">
        <v>0</v>
      </c>
      <c r="H377" s="50">
        <v>0</v>
      </c>
      <c r="I377" s="50">
        <v>0</v>
      </c>
      <c r="J377" s="50">
        <v>0</v>
      </c>
      <c r="K377" s="50">
        <v>0</v>
      </c>
      <c r="L377" s="50">
        <v>0</v>
      </c>
      <c r="M377" s="50">
        <v>0</v>
      </c>
      <c r="N377" s="50">
        <v>0</v>
      </c>
      <c r="O377" s="50">
        <v>0</v>
      </c>
      <c r="P377" s="50">
        <v>0</v>
      </c>
      <c r="Q377" s="50">
        <v>0</v>
      </c>
      <c r="R377" s="50">
        <v>0</v>
      </c>
      <c r="S377" s="50">
        <v>0</v>
      </c>
      <c r="T377" s="50">
        <v>0</v>
      </c>
      <c r="U377" s="50">
        <v>0</v>
      </c>
      <c r="V377" s="50">
        <v>0</v>
      </c>
      <c r="W377" s="50">
        <v>0</v>
      </c>
      <c r="X377" s="50"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>
        <v>0</v>
      </c>
      <c r="AI377" s="50">
        <v>0</v>
      </c>
      <c r="AJ377" s="50">
        <v>0</v>
      </c>
      <c r="AK377" s="50">
        <v>0</v>
      </c>
      <c r="AL377" s="50">
        <v>0</v>
      </c>
      <c r="AM377" s="50"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>
        <v>0</v>
      </c>
      <c r="AW377" s="50">
        <v>0</v>
      </c>
      <c r="AX377" s="50">
        <v>0</v>
      </c>
      <c r="AY377" s="50">
        <v>0</v>
      </c>
      <c r="AZ377" s="50">
        <v>0</v>
      </c>
      <c r="BA377" s="50">
        <v>0</v>
      </c>
      <c r="BB377" s="50">
        <v>0</v>
      </c>
      <c r="BC377" s="50">
        <v>0</v>
      </c>
      <c r="BD377" s="50">
        <v>0</v>
      </c>
      <c r="BE377" s="50">
        <v>0</v>
      </c>
      <c r="BF377" s="50">
        <v>0</v>
      </c>
      <c r="BG377" s="50">
        <v>0</v>
      </c>
      <c r="BH377" s="50">
        <v>0</v>
      </c>
      <c r="BI377" s="50">
        <v>0</v>
      </c>
      <c r="BJ377" s="50">
        <v>0</v>
      </c>
      <c r="BK377" s="50">
        <v>0</v>
      </c>
      <c r="BL377" s="50">
        <v>0</v>
      </c>
      <c r="BM377" s="50">
        <v>0</v>
      </c>
      <c r="BN377" s="50">
        <v>0</v>
      </c>
      <c r="BO377" s="50">
        <v>4</v>
      </c>
      <c r="BP377" s="50">
        <v>0</v>
      </c>
      <c r="BQ377" s="50">
        <v>0</v>
      </c>
      <c r="BR377" s="50">
        <v>0</v>
      </c>
      <c r="BS377" s="50">
        <v>0</v>
      </c>
      <c r="BT377" s="50">
        <v>0</v>
      </c>
      <c r="BU377" s="50">
        <v>1</v>
      </c>
      <c r="BV377" s="50">
        <v>0</v>
      </c>
      <c r="BW377" s="50">
        <v>0</v>
      </c>
      <c r="BX377" s="50">
        <v>0</v>
      </c>
      <c r="BY377" s="50">
        <v>0</v>
      </c>
      <c r="BZ377" s="50">
        <v>0</v>
      </c>
      <c r="CA377" s="50">
        <v>0</v>
      </c>
      <c r="CB377" s="50">
        <v>0</v>
      </c>
      <c r="CC377" s="50">
        <v>0</v>
      </c>
      <c r="CD377" s="50">
        <v>0</v>
      </c>
      <c r="CE377" s="50">
        <v>0</v>
      </c>
      <c r="CF377" s="50">
        <v>0</v>
      </c>
      <c r="CG377" s="50">
        <v>0</v>
      </c>
      <c r="CH377" s="50">
        <v>0</v>
      </c>
      <c r="CI377" s="50">
        <v>0</v>
      </c>
      <c r="CJ377" s="65"/>
    </row>
    <row r="378" spans="1:88" s="52" customFormat="1" ht="63" x14ac:dyDescent="0.25">
      <c r="A378" s="66">
        <v>96</v>
      </c>
      <c r="B378" s="67" t="s">
        <v>299</v>
      </c>
      <c r="C378" s="66" t="s">
        <v>498</v>
      </c>
      <c r="D378" s="50">
        <v>0</v>
      </c>
      <c r="E378" s="50">
        <v>0</v>
      </c>
      <c r="F378" s="50">
        <v>0</v>
      </c>
      <c r="G378" s="50">
        <v>0</v>
      </c>
      <c r="H378" s="50">
        <v>0</v>
      </c>
      <c r="I378" s="50">
        <v>0</v>
      </c>
      <c r="J378" s="50">
        <v>0</v>
      </c>
      <c r="K378" s="50">
        <v>0</v>
      </c>
      <c r="L378" s="50">
        <v>0</v>
      </c>
      <c r="M378" s="50">
        <v>0</v>
      </c>
      <c r="N378" s="50">
        <v>0</v>
      </c>
      <c r="O378" s="50">
        <v>0</v>
      </c>
      <c r="P378" s="50">
        <v>0</v>
      </c>
      <c r="Q378" s="50">
        <v>0</v>
      </c>
      <c r="R378" s="50">
        <v>0</v>
      </c>
      <c r="S378" s="50">
        <v>0</v>
      </c>
      <c r="T378" s="50">
        <v>0</v>
      </c>
      <c r="U378" s="50">
        <v>0</v>
      </c>
      <c r="V378" s="50">
        <v>0</v>
      </c>
      <c r="W378" s="50">
        <v>0</v>
      </c>
      <c r="X378" s="50"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>
        <v>0</v>
      </c>
      <c r="AI378" s="50">
        <v>0</v>
      </c>
      <c r="AJ378" s="50">
        <v>0</v>
      </c>
      <c r="AK378" s="50">
        <v>0</v>
      </c>
      <c r="AL378" s="50">
        <v>0</v>
      </c>
      <c r="AM378" s="50"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>
        <v>0</v>
      </c>
      <c r="AW378" s="50">
        <v>0</v>
      </c>
      <c r="AX378" s="50">
        <v>0</v>
      </c>
      <c r="AY378" s="50">
        <v>0</v>
      </c>
      <c r="AZ378" s="50">
        <v>0</v>
      </c>
      <c r="BA378" s="50">
        <v>0</v>
      </c>
      <c r="BB378" s="50">
        <v>0</v>
      </c>
      <c r="BC378" s="50">
        <v>0</v>
      </c>
      <c r="BD378" s="50">
        <v>0</v>
      </c>
      <c r="BE378" s="50">
        <v>0</v>
      </c>
      <c r="BF378" s="50">
        <v>0</v>
      </c>
      <c r="BG378" s="50">
        <v>0</v>
      </c>
      <c r="BH378" s="50">
        <v>0</v>
      </c>
      <c r="BI378" s="50">
        <v>0</v>
      </c>
      <c r="BJ378" s="50">
        <v>0</v>
      </c>
      <c r="BK378" s="50">
        <v>0</v>
      </c>
      <c r="BL378" s="50">
        <v>0</v>
      </c>
      <c r="BM378" s="50">
        <v>0</v>
      </c>
      <c r="BN378" s="50">
        <v>0</v>
      </c>
      <c r="BO378" s="50">
        <v>4</v>
      </c>
      <c r="BP378" s="50">
        <v>0</v>
      </c>
      <c r="BQ378" s="50">
        <v>0</v>
      </c>
      <c r="BR378" s="50">
        <v>0</v>
      </c>
      <c r="BS378" s="50">
        <v>0</v>
      </c>
      <c r="BT378" s="50">
        <v>0</v>
      </c>
      <c r="BU378" s="50">
        <v>0</v>
      </c>
      <c r="BV378" s="50">
        <v>0</v>
      </c>
      <c r="BW378" s="50">
        <v>0</v>
      </c>
      <c r="BX378" s="50">
        <v>0</v>
      </c>
      <c r="BY378" s="50">
        <v>0</v>
      </c>
      <c r="BZ378" s="50">
        <v>0</v>
      </c>
      <c r="CA378" s="50">
        <v>0</v>
      </c>
      <c r="CB378" s="50">
        <v>0</v>
      </c>
      <c r="CC378" s="50">
        <v>0</v>
      </c>
      <c r="CD378" s="50">
        <v>0</v>
      </c>
      <c r="CE378" s="50">
        <v>0</v>
      </c>
      <c r="CF378" s="50">
        <v>0</v>
      </c>
      <c r="CG378" s="50">
        <v>0</v>
      </c>
      <c r="CH378" s="50">
        <v>0</v>
      </c>
      <c r="CI378" s="50">
        <v>0</v>
      </c>
      <c r="CJ378" s="65"/>
    </row>
    <row r="379" spans="1:88" s="52" customFormat="1" ht="31.5" x14ac:dyDescent="0.25">
      <c r="A379" s="66">
        <v>97</v>
      </c>
      <c r="B379" s="67" t="s">
        <v>499</v>
      </c>
      <c r="C379" s="66" t="s">
        <v>500</v>
      </c>
      <c r="D379" s="50">
        <v>0</v>
      </c>
      <c r="E379" s="50">
        <v>0</v>
      </c>
      <c r="F379" s="50">
        <v>0</v>
      </c>
      <c r="G379" s="50">
        <v>0</v>
      </c>
      <c r="H379" s="50">
        <v>0</v>
      </c>
      <c r="I379" s="50">
        <v>0</v>
      </c>
      <c r="J379" s="50">
        <v>0</v>
      </c>
      <c r="K379" s="50">
        <v>0</v>
      </c>
      <c r="L379" s="50">
        <v>0</v>
      </c>
      <c r="M379" s="50">
        <v>0</v>
      </c>
      <c r="N379" s="50">
        <v>0</v>
      </c>
      <c r="O379" s="50">
        <v>0</v>
      </c>
      <c r="P379" s="50">
        <v>0</v>
      </c>
      <c r="Q379" s="50">
        <v>0</v>
      </c>
      <c r="R379" s="50">
        <v>0</v>
      </c>
      <c r="S379" s="50">
        <v>0</v>
      </c>
      <c r="T379" s="50">
        <v>0</v>
      </c>
      <c r="U379" s="50">
        <v>0</v>
      </c>
      <c r="V379" s="50">
        <v>0</v>
      </c>
      <c r="W379" s="50">
        <v>0</v>
      </c>
      <c r="X379" s="50"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>
        <v>0</v>
      </c>
      <c r="AH379" s="50">
        <v>0</v>
      </c>
      <c r="AI379" s="50">
        <v>0</v>
      </c>
      <c r="AJ379" s="50">
        <v>0</v>
      </c>
      <c r="AK379" s="50">
        <v>0</v>
      </c>
      <c r="AL379" s="50">
        <v>0</v>
      </c>
      <c r="AM379" s="50"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>
        <v>0</v>
      </c>
      <c r="AV379" s="50">
        <v>0</v>
      </c>
      <c r="AW379" s="50">
        <v>0</v>
      </c>
      <c r="AX379" s="50">
        <v>0</v>
      </c>
      <c r="AY379" s="50">
        <v>0</v>
      </c>
      <c r="AZ379" s="50">
        <v>0</v>
      </c>
      <c r="BA379" s="50">
        <v>0</v>
      </c>
      <c r="BB379" s="50">
        <v>0</v>
      </c>
      <c r="BC379" s="50">
        <v>0</v>
      </c>
      <c r="BD379" s="50">
        <v>0</v>
      </c>
      <c r="BE379" s="50">
        <v>0</v>
      </c>
      <c r="BF379" s="50">
        <v>0</v>
      </c>
      <c r="BG379" s="50">
        <v>0</v>
      </c>
      <c r="BH379" s="50">
        <v>0</v>
      </c>
      <c r="BI379" s="50">
        <v>0</v>
      </c>
      <c r="BJ379" s="50">
        <v>0</v>
      </c>
      <c r="BK379" s="50">
        <v>0</v>
      </c>
      <c r="BL379" s="50">
        <v>0</v>
      </c>
      <c r="BM379" s="50">
        <v>0</v>
      </c>
      <c r="BN379" s="50">
        <v>0</v>
      </c>
      <c r="BO379" s="50">
        <v>1</v>
      </c>
      <c r="BP379" s="50">
        <v>0</v>
      </c>
      <c r="BQ379" s="50">
        <v>0</v>
      </c>
      <c r="BR379" s="50">
        <v>0</v>
      </c>
      <c r="BS379" s="50">
        <v>0</v>
      </c>
      <c r="BT379" s="50">
        <v>0</v>
      </c>
      <c r="BU379" s="50">
        <v>1</v>
      </c>
      <c r="BV379" s="50">
        <v>0</v>
      </c>
      <c r="BW379" s="50">
        <v>0</v>
      </c>
      <c r="BX379" s="50">
        <v>0</v>
      </c>
      <c r="BY379" s="50">
        <v>0</v>
      </c>
      <c r="BZ379" s="50">
        <v>0</v>
      </c>
      <c r="CA379" s="50">
        <v>0</v>
      </c>
      <c r="CB379" s="50">
        <v>0</v>
      </c>
      <c r="CC379" s="50">
        <v>0</v>
      </c>
      <c r="CD379" s="50">
        <v>0</v>
      </c>
      <c r="CE379" s="50">
        <v>0</v>
      </c>
      <c r="CF379" s="50">
        <v>0</v>
      </c>
      <c r="CG379" s="50">
        <v>0</v>
      </c>
      <c r="CH379" s="50">
        <v>0</v>
      </c>
      <c r="CI379" s="50">
        <v>0</v>
      </c>
      <c r="CJ379" s="65"/>
    </row>
    <row r="380" spans="1:88" s="52" customFormat="1" ht="31.5" x14ac:dyDescent="0.25">
      <c r="A380" s="66">
        <v>98</v>
      </c>
      <c r="B380" s="67" t="s">
        <v>501</v>
      </c>
      <c r="C380" s="66" t="s">
        <v>502</v>
      </c>
      <c r="D380" s="50">
        <v>0</v>
      </c>
      <c r="E380" s="50">
        <v>0</v>
      </c>
      <c r="F380" s="50">
        <v>0</v>
      </c>
      <c r="G380" s="50">
        <v>0</v>
      </c>
      <c r="H380" s="50">
        <v>0</v>
      </c>
      <c r="I380" s="50">
        <v>0</v>
      </c>
      <c r="J380" s="50">
        <v>0</v>
      </c>
      <c r="K380" s="50">
        <v>0</v>
      </c>
      <c r="L380" s="50">
        <v>0</v>
      </c>
      <c r="M380" s="50">
        <v>0</v>
      </c>
      <c r="N380" s="50">
        <v>0</v>
      </c>
      <c r="O380" s="50">
        <v>0</v>
      </c>
      <c r="P380" s="50">
        <v>0</v>
      </c>
      <c r="Q380" s="50">
        <v>0</v>
      </c>
      <c r="R380" s="50">
        <v>0</v>
      </c>
      <c r="S380" s="50">
        <v>0</v>
      </c>
      <c r="T380" s="50">
        <v>0</v>
      </c>
      <c r="U380" s="50">
        <v>0</v>
      </c>
      <c r="V380" s="50">
        <v>0</v>
      </c>
      <c r="W380" s="50">
        <v>0</v>
      </c>
      <c r="X380" s="50"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>
        <v>0</v>
      </c>
      <c r="AI380" s="50">
        <v>0</v>
      </c>
      <c r="AJ380" s="50">
        <v>0</v>
      </c>
      <c r="AK380" s="50">
        <v>0</v>
      </c>
      <c r="AL380" s="50">
        <v>0</v>
      </c>
      <c r="AM380" s="50"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>
        <v>0</v>
      </c>
      <c r="AW380" s="50">
        <v>0</v>
      </c>
      <c r="AX380" s="50">
        <v>0</v>
      </c>
      <c r="AY380" s="50">
        <v>0</v>
      </c>
      <c r="AZ380" s="50">
        <v>0</v>
      </c>
      <c r="BA380" s="50">
        <v>0</v>
      </c>
      <c r="BB380" s="50">
        <v>0</v>
      </c>
      <c r="BC380" s="50">
        <v>0</v>
      </c>
      <c r="BD380" s="50">
        <v>0</v>
      </c>
      <c r="BE380" s="50">
        <v>0</v>
      </c>
      <c r="BF380" s="50">
        <v>0</v>
      </c>
      <c r="BG380" s="50">
        <v>0</v>
      </c>
      <c r="BH380" s="50">
        <v>0</v>
      </c>
      <c r="BI380" s="50">
        <v>0</v>
      </c>
      <c r="BJ380" s="50">
        <v>0</v>
      </c>
      <c r="BK380" s="50">
        <v>0</v>
      </c>
      <c r="BL380" s="50">
        <v>0</v>
      </c>
      <c r="BM380" s="50">
        <v>0</v>
      </c>
      <c r="BN380" s="50">
        <v>0</v>
      </c>
      <c r="BO380" s="50">
        <v>2</v>
      </c>
      <c r="BP380" s="50">
        <v>0</v>
      </c>
      <c r="BQ380" s="50">
        <v>0</v>
      </c>
      <c r="BR380" s="50">
        <v>0</v>
      </c>
      <c r="BS380" s="50">
        <v>0</v>
      </c>
      <c r="BT380" s="50">
        <v>0</v>
      </c>
      <c r="BU380" s="50">
        <v>0</v>
      </c>
      <c r="BV380" s="50">
        <v>0</v>
      </c>
      <c r="BW380" s="50">
        <v>0</v>
      </c>
      <c r="BX380" s="50">
        <v>0</v>
      </c>
      <c r="BY380" s="50">
        <v>0</v>
      </c>
      <c r="BZ380" s="50">
        <v>0</v>
      </c>
      <c r="CA380" s="50">
        <v>0</v>
      </c>
      <c r="CB380" s="50">
        <v>0</v>
      </c>
      <c r="CC380" s="50">
        <v>0</v>
      </c>
      <c r="CD380" s="50">
        <v>0</v>
      </c>
      <c r="CE380" s="50">
        <v>0</v>
      </c>
      <c r="CF380" s="50">
        <v>0</v>
      </c>
      <c r="CG380" s="50">
        <v>0</v>
      </c>
      <c r="CH380" s="50">
        <v>0</v>
      </c>
      <c r="CI380" s="50">
        <v>0</v>
      </c>
      <c r="CJ380" s="65"/>
    </row>
    <row r="381" spans="1:88" s="52" customFormat="1" ht="63" x14ac:dyDescent="0.25">
      <c r="A381" s="66">
        <v>99</v>
      </c>
      <c r="B381" s="67" t="s">
        <v>503</v>
      </c>
      <c r="C381" s="66" t="s">
        <v>504</v>
      </c>
      <c r="D381" s="50">
        <v>0</v>
      </c>
      <c r="E381" s="50">
        <v>0</v>
      </c>
      <c r="F381" s="50">
        <v>0</v>
      </c>
      <c r="G381" s="50">
        <v>0</v>
      </c>
      <c r="H381" s="50">
        <v>0</v>
      </c>
      <c r="I381" s="50">
        <v>0</v>
      </c>
      <c r="J381" s="50">
        <v>0</v>
      </c>
      <c r="K381" s="50">
        <v>0</v>
      </c>
      <c r="L381" s="50">
        <v>0</v>
      </c>
      <c r="M381" s="50">
        <v>0</v>
      </c>
      <c r="N381" s="50">
        <v>0</v>
      </c>
      <c r="O381" s="50">
        <v>0</v>
      </c>
      <c r="P381" s="50">
        <v>0</v>
      </c>
      <c r="Q381" s="50">
        <v>0</v>
      </c>
      <c r="R381" s="50">
        <v>0</v>
      </c>
      <c r="S381" s="50">
        <v>0</v>
      </c>
      <c r="T381" s="50">
        <v>0</v>
      </c>
      <c r="U381" s="50">
        <v>0</v>
      </c>
      <c r="V381" s="50">
        <v>0</v>
      </c>
      <c r="W381" s="50">
        <v>0</v>
      </c>
      <c r="X381" s="50">
        <v>0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0</v>
      </c>
      <c r="AF381" s="50">
        <v>0</v>
      </c>
      <c r="AG381" s="50">
        <v>0</v>
      </c>
      <c r="AH381" s="50">
        <v>0</v>
      </c>
      <c r="AI381" s="50">
        <v>0</v>
      </c>
      <c r="AJ381" s="50">
        <v>0</v>
      </c>
      <c r="AK381" s="50">
        <v>0</v>
      </c>
      <c r="AL381" s="50">
        <v>0</v>
      </c>
      <c r="AM381" s="50"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>
        <v>0</v>
      </c>
      <c r="AV381" s="50">
        <v>0</v>
      </c>
      <c r="AW381" s="50">
        <v>0</v>
      </c>
      <c r="AX381" s="50">
        <v>0</v>
      </c>
      <c r="AY381" s="50">
        <v>0</v>
      </c>
      <c r="AZ381" s="50">
        <v>0</v>
      </c>
      <c r="BA381" s="50">
        <v>0</v>
      </c>
      <c r="BB381" s="50">
        <v>0</v>
      </c>
      <c r="BC381" s="50">
        <v>0</v>
      </c>
      <c r="BD381" s="50">
        <v>0</v>
      </c>
      <c r="BE381" s="50">
        <v>0</v>
      </c>
      <c r="BF381" s="50">
        <v>0</v>
      </c>
      <c r="BG381" s="50">
        <v>0</v>
      </c>
      <c r="BH381" s="50">
        <v>0</v>
      </c>
      <c r="BI381" s="50">
        <v>0</v>
      </c>
      <c r="BJ381" s="50">
        <v>0</v>
      </c>
      <c r="BK381" s="50">
        <v>0</v>
      </c>
      <c r="BL381" s="50">
        <v>0</v>
      </c>
      <c r="BM381" s="50">
        <v>0</v>
      </c>
      <c r="BN381" s="50">
        <v>0</v>
      </c>
      <c r="BO381" s="50">
        <v>4</v>
      </c>
      <c r="BP381" s="50">
        <v>0</v>
      </c>
      <c r="BQ381" s="50">
        <v>0</v>
      </c>
      <c r="BR381" s="50">
        <v>0</v>
      </c>
      <c r="BS381" s="50">
        <v>0</v>
      </c>
      <c r="BT381" s="50">
        <v>0</v>
      </c>
      <c r="BU381" s="50">
        <v>0</v>
      </c>
      <c r="BV381" s="50">
        <v>0</v>
      </c>
      <c r="BW381" s="50">
        <v>0</v>
      </c>
      <c r="BX381" s="50">
        <v>0</v>
      </c>
      <c r="BY381" s="50">
        <v>0</v>
      </c>
      <c r="BZ381" s="50">
        <v>0</v>
      </c>
      <c r="CA381" s="50">
        <v>0</v>
      </c>
      <c r="CB381" s="50">
        <v>0</v>
      </c>
      <c r="CC381" s="50">
        <v>0</v>
      </c>
      <c r="CD381" s="50">
        <v>0</v>
      </c>
      <c r="CE381" s="50">
        <v>0</v>
      </c>
      <c r="CF381" s="50">
        <v>0</v>
      </c>
      <c r="CG381" s="50">
        <v>0</v>
      </c>
      <c r="CH381" s="50">
        <v>0</v>
      </c>
      <c r="CI381" s="50">
        <v>0</v>
      </c>
      <c r="CJ381" s="65"/>
    </row>
    <row r="382" spans="1:88" s="52" customFormat="1" ht="47.25" x14ac:dyDescent="0.25">
      <c r="A382" s="66">
        <v>100</v>
      </c>
      <c r="B382" s="67" t="s">
        <v>505</v>
      </c>
      <c r="C382" s="66" t="s">
        <v>506</v>
      </c>
      <c r="D382" s="50">
        <v>0</v>
      </c>
      <c r="E382" s="50">
        <v>0</v>
      </c>
      <c r="F382" s="50">
        <v>0</v>
      </c>
      <c r="G382" s="50">
        <v>0</v>
      </c>
      <c r="H382" s="50">
        <v>0</v>
      </c>
      <c r="I382" s="50">
        <v>0</v>
      </c>
      <c r="J382" s="50">
        <v>0</v>
      </c>
      <c r="K382" s="50">
        <v>0</v>
      </c>
      <c r="L382" s="50">
        <v>0</v>
      </c>
      <c r="M382" s="50">
        <v>0</v>
      </c>
      <c r="N382" s="50">
        <v>0</v>
      </c>
      <c r="O382" s="50">
        <v>0</v>
      </c>
      <c r="P382" s="50">
        <v>0</v>
      </c>
      <c r="Q382" s="50">
        <v>0</v>
      </c>
      <c r="R382" s="50">
        <v>0</v>
      </c>
      <c r="S382" s="50">
        <v>0</v>
      </c>
      <c r="T382" s="50">
        <v>0</v>
      </c>
      <c r="U382" s="50">
        <v>0</v>
      </c>
      <c r="V382" s="50">
        <v>0</v>
      </c>
      <c r="W382" s="50">
        <v>0</v>
      </c>
      <c r="X382" s="50"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>
        <v>0</v>
      </c>
      <c r="AF382" s="50">
        <v>0</v>
      </c>
      <c r="AG382" s="50">
        <v>0</v>
      </c>
      <c r="AH382" s="50">
        <v>0</v>
      </c>
      <c r="AI382" s="50">
        <v>0</v>
      </c>
      <c r="AJ382" s="50">
        <v>0</v>
      </c>
      <c r="AK382" s="50">
        <v>0</v>
      </c>
      <c r="AL382" s="50">
        <v>0</v>
      </c>
      <c r="AM382" s="50">
        <v>0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>
        <v>0</v>
      </c>
      <c r="AU382" s="50">
        <v>0</v>
      </c>
      <c r="AV382" s="50">
        <v>0</v>
      </c>
      <c r="AW382" s="50">
        <v>0</v>
      </c>
      <c r="AX382" s="50">
        <v>0</v>
      </c>
      <c r="AY382" s="50">
        <v>0</v>
      </c>
      <c r="AZ382" s="50">
        <v>0</v>
      </c>
      <c r="BA382" s="50">
        <v>0</v>
      </c>
      <c r="BB382" s="50">
        <v>0</v>
      </c>
      <c r="BC382" s="50">
        <v>0</v>
      </c>
      <c r="BD382" s="50">
        <v>0</v>
      </c>
      <c r="BE382" s="50">
        <v>0</v>
      </c>
      <c r="BF382" s="50">
        <v>0</v>
      </c>
      <c r="BG382" s="50">
        <v>0</v>
      </c>
      <c r="BH382" s="50">
        <v>0</v>
      </c>
      <c r="BI382" s="50">
        <v>0</v>
      </c>
      <c r="BJ382" s="50">
        <v>0</v>
      </c>
      <c r="BK382" s="50">
        <v>0</v>
      </c>
      <c r="BL382" s="50">
        <v>0</v>
      </c>
      <c r="BM382" s="50">
        <v>0</v>
      </c>
      <c r="BN382" s="50">
        <v>0</v>
      </c>
      <c r="BO382" s="50">
        <v>4</v>
      </c>
      <c r="BP382" s="50">
        <v>0</v>
      </c>
      <c r="BQ382" s="50">
        <v>0</v>
      </c>
      <c r="BR382" s="50">
        <v>0</v>
      </c>
      <c r="BS382" s="50">
        <v>0</v>
      </c>
      <c r="BT382" s="50">
        <v>0</v>
      </c>
      <c r="BU382" s="50">
        <v>0</v>
      </c>
      <c r="BV382" s="50">
        <v>0</v>
      </c>
      <c r="BW382" s="50">
        <v>0</v>
      </c>
      <c r="BX382" s="50">
        <v>0</v>
      </c>
      <c r="BY382" s="50">
        <v>0</v>
      </c>
      <c r="BZ382" s="50">
        <v>0</v>
      </c>
      <c r="CA382" s="50">
        <v>0</v>
      </c>
      <c r="CB382" s="50">
        <v>0</v>
      </c>
      <c r="CC382" s="50">
        <v>0</v>
      </c>
      <c r="CD382" s="50">
        <v>0</v>
      </c>
      <c r="CE382" s="50">
        <v>0</v>
      </c>
      <c r="CF382" s="50">
        <v>0</v>
      </c>
      <c r="CG382" s="50">
        <v>0</v>
      </c>
      <c r="CH382" s="50">
        <v>0</v>
      </c>
      <c r="CI382" s="50">
        <v>0</v>
      </c>
      <c r="CJ382" s="65"/>
    </row>
    <row r="383" spans="1:88" s="52" customFormat="1" ht="47.25" x14ac:dyDescent="0.25">
      <c r="A383" s="66">
        <v>101</v>
      </c>
      <c r="B383" s="67" t="s">
        <v>507</v>
      </c>
      <c r="C383" s="66" t="s">
        <v>508</v>
      </c>
      <c r="D383" s="50">
        <v>0</v>
      </c>
      <c r="E383" s="50">
        <v>0</v>
      </c>
      <c r="F383" s="50">
        <v>0</v>
      </c>
      <c r="G383" s="50">
        <v>0</v>
      </c>
      <c r="H383" s="50">
        <v>0</v>
      </c>
      <c r="I383" s="50">
        <v>0</v>
      </c>
      <c r="J383" s="50">
        <v>0</v>
      </c>
      <c r="K383" s="50">
        <v>0</v>
      </c>
      <c r="L383" s="50">
        <v>0</v>
      </c>
      <c r="M383" s="50">
        <v>0</v>
      </c>
      <c r="N383" s="50">
        <v>0</v>
      </c>
      <c r="O383" s="50">
        <v>0</v>
      </c>
      <c r="P383" s="50">
        <v>0</v>
      </c>
      <c r="Q383" s="50">
        <v>0</v>
      </c>
      <c r="R383" s="50">
        <v>0</v>
      </c>
      <c r="S383" s="50">
        <v>0</v>
      </c>
      <c r="T383" s="50">
        <v>0</v>
      </c>
      <c r="U383" s="50">
        <v>0</v>
      </c>
      <c r="V383" s="50">
        <v>0</v>
      </c>
      <c r="W383" s="50">
        <v>0</v>
      </c>
      <c r="X383" s="50"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>
        <v>0</v>
      </c>
      <c r="AI383" s="50">
        <v>0</v>
      </c>
      <c r="AJ383" s="50">
        <v>0</v>
      </c>
      <c r="AK383" s="50">
        <v>0</v>
      </c>
      <c r="AL383" s="50">
        <v>0</v>
      </c>
      <c r="AM383" s="50"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>
        <v>0</v>
      </c>
      <c r="AW383" s="50">
        <v>0</v>
      </c>
      <c r="AX383" s="50">
        <v>0</v>
      </c>
      <c r="AY383" s="50">
        <v>0</v>
      </c>
      <c r="AZ383" s="50">
        <v>0</v>
      </c>
      <c r="BA383" s="50">
        <v>0</v>
      </c>
      <c r="BB383" s="50">
        <v>0</v>
      </c>
      <c r="BC383" s="50">
        <v>0</v>
      </c>
      <c r="BD383" s="50">
        <v>0</v>
      </c>
      <c r="BE383" s="50">
        <v>0</v>
      </c>
      <c r="BF383" s="50">
        <v>0</v>
      </c>
      <c r="BG383" s="50">
        <v>0</v>
      </c>
      <c r="BH383" s="50">
        <v>0</v>
      </c>
      <c r="BI383" s="50">
        <v>0</v>
      </c>
      <c r="BJ383" s="50">
        <v>0</v>
      </c>
      <c r="BK383" s="50">
        <v>0</v>
      </c>
      <c r="BL383" s="50">
        <v>0</v>
      </c>
      <c r="BM383" s="50">
        <v>0</v>
      </c>
      <c r="BN383" s="50">
        <v>0</v>
      </c>
      <c r="BO383" s="50">
        <v>4</v>
      </c>
      <c r="BP383" s="50">
        <v>0</v>
      </c>
      <c r="BQ383" s="50">
        <v>0</v>
      </c>
      <c r="BR383" s="50">
        <v>0</v>
      </c>
      <c r="BS383" s="50">
        <v>0</v>
      </c>
      <c r="BT383" s="50">
        <v>0</v>
      </c>
      <c r="BU383" s="50">
        <v>0</v>
      </c>
      <c r="BV383" s="50">
        <v>0</v>
      </c>
      <c r="BW383" s="50">
        <v>0</v>
      </c>
      <c r="BX383" s="50">
        <v>0</v>
      </c>
      <c r="BY383" s="50">
        <v>0</v>
      </c>
      <c r="BZ383" s="50">
        <v>0</v>
      </c>
      <c r="CA383" s="50">
        <v>0</v>
      </c>
      <c r="CB383" s="50">
        <v>0</v>
      </c>
      <c r="CC383" s="50">
        <v>0</v>
      </c>
      <c r="CD383" s="50">
        <v>0</v>
      </c>
      <c r="CE383" s="50">
        <v>0</v>
      </c>
      <c r="CF383" s="50">
        <v>0</v>
      </c>
      <c r="CG383" s="50">
        <v>0</v>
      </c>
      <c r="CH383" s="50">
        <v>0</v>
      </c>
      <c r="CI383" s="50">
        <v>0</v>
      </c>
      <c r="CJ383" s="65"/>
    </row>
    <row r="384" spans="1:88" s="52" customFormat="1" x14ac:dyDescent="0.25">
      <c r="A384" s="66">
        <v>102</v>
      </c>
      <c r="B384" s="67" t="s">
        <v>509</v>
      </c>
      <c r="C384" s="66" t="s">
        <v>510</v>
      </c>
      <c r="D384" s="50">
        <v>0</v>
      </c>
      <c r="E384" s="50">
        <v>0</v>
      </c>
      <c r="F384" s="50">
        <v>0</v>
      </c>
      <c r="G384" s="50">
        <v>0</v>
      </c>
      <c r="H384" s="50">
        <v>0</v>
      </c>
      <c r="I384" s="50">
        <v>0</v>
      </c>
      <c r="J384" s="50">
        <v>0</v>
      </c>
      <c r="K384" s="50">
        <v>0</v>
      </c>
      <c r="L384" s="50">
        <v>0</v>
      </c>
      <c r="M384" s="50">
        <v>0</v>
      </c>
      <c r="N384" s="50">
        <v>0</v>
      </c>
      <c r="O384" s="50">
        <v>0</v>
      </c>
      <c r="P384" s="50">
        <v>0</v>
      </c>
      <c r="Q384" s="50">
        <v>0</v>
      </c>
      <c r="R384" s="50">
        <v>0</v>
      </c>
      <c r="S384" s="50">
        <v>0</v>
      </c>
      <c r="T384" s="50">
        <v>0</v>
      </c>
      <c r="U384" s="50">
        <v>0</v>
      </c>
      <c r="V384" s="50">
        <v>0</v>
      </c>
      <c r="W384" s="50">
        <v>0</v>
      </c>
      <c r="X384" s="50"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>
        <v>0</v>
      </c>
      <c r="AH384" s="50">
        <v>0</v>
      </c>
      <c r="AI384" s="50">
        <v>0</v>
      </c>
      <c r="AJ384" s="50">
        <v>0</v>
      </c>
      <c r="AK384" s="50">
        <v>0</v>
      </c>
      <c r="AL384" s="50">
        <v>0</v>
      </c>
      <c r="AM384" s="50"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>
        <v>0</v>
      </c>
      <c r="AV384" s="50">
        <v>0</v>
      </c>
      <c r="AW384" s="50">
        <v>0</v>
      </c>
      <c r="AX384" s="50">
        <v>0</v>
      </c>
      <c r="AY384" s="50">
        <v>0</v>
      </c>
      <c r="AZ384" s="50">
        <v>0</v>
      </c>
      <c r="BA384" s="50">
        <v>0</v>
      </c>
      <c r="BB384" s="50">
        <v>0</v>
      </c>
      <c r="BC384" s="50">
        <v>0</v>
      </c>
      <c r="BD384" s="50">
        <v>0</v>
      </c>
      <c r="BE384" s="50">
        <v>0</v>
      </c>
      <c r="BF384" s="50">
        <v>0</v>
      </c>
      <c r="BG384" s="50">
        <v>0</v>
      </c>
      <c r="BH384" s="50">
        <v>0</v>
      </c>
      <c r="BI384" s="50">
        <v>0</v>
      </c>
      <c r="BJ384" s="50">
        <v>0</v>
      </c>
      <c r="BK384" s="50">
        <v>0</v>
      </c>
      <c r="BL384" s="50">
        <v>0</v>
      </c>
      <c r="BM384" s="50">
        <v>0</v>
      </c>
      <c r="BN384" s="50">
        <v>0</v>
      </c>
      <c r="BO384" s="50">
        <v>4</v>
      </c>
      <c r="BP384" s="50">
        <v>0</v>
      </c>
      <c r="BQ384" s="50">
        <v>0</v>
      </c>
      <c r="BR384" s="50">
        <v>0</v>
      </c>
      <c r="BS384" s="50">
        <v>0</v>
      </c>
      <c r="BT384" s="50">
        <v>0</v>
      </c>
      <c r="BU384" s="50">
        <v>0</v>
      </c>
      <c r="BV384" s="50">
        <v>0</v>
      </c>
      <c r="BW384" s="50">
        <v>0</v>
      </c>
      <c r="BX384" s="50">
        <v>0</v>
      </c>
      <c r="BY384" s="50">
        <v>0</v>
      </c>
      <c r="BZ384" s="50">
        <v>0</v>
      </c>
      <c r="CA384" s="50">
        <v>0</v>
      </c>
      <c r="CB384" s="50">
        <v>0</v>
      </c>
      <c r="CC384" s="50">
        <v>0</v>
      </c>
      <c r="CD384" s="50">
        <v>0</v>
      </c>
      <c r="CE384" s="50">
        <v>0</v>
      </c>
      <c r="CF384" s="50">
        <v>0</v>
      </c>
      <c r="CG384" s="50">
        <v>0</v>
      </c>
      <c r="CH384" s="50">
        <v>0</v>
      </c>
      <c r="CI384" s="50">
        <v>0</v>
      </c>
      <c r="CJ384" s="65"/>
    </row>
  </sheetData>
  <autoFilter ref="A17:DZ362" xr:uid="{00000000-0009-0000-0000-000000000000}"/>
  <mergeCells count="38">
    <mergeCell ref="DT15:DZ15"/>
    <mergeCell ref="CY13:DE14"/>
    <mergeCell ref="DF13:DL14"/>
    <mergeCell ref="DM13:DS14"/>
    <mergeCell ref="DT13:DZ14"/>
    <mergeCell ref="A12:A16"/>
    <mergeCell ref="B12:B16"/>
    <mergeCell ref="CY15:DE15"/>
    <mergeCell ref="DF15:DL15"/>
    <mergeCell ref="DM15:DS15"/>
    <mergeCell ref="CJ12:CJ16"/>
    <mergeCell ref="R13:AE14"/>
    <mergeCell ref="AF13:AS14"/>
    <mergeCell ref="AT13:BG14"/>
    <mergeCell ref="BH13:BU14"/>
    <mergeCell ref="BV13:CI14"/>
    <mergeCell ref="AT15:AZ15"/>
    <mergeCell ref="BA15:BG15"/>
    <mergeCell ref="BH15:BN15"/>
    <mergeCell ref="BO15:BU15"/>
    <mergeCell ref="R15:X15"/>
    <mergeCell ref="Y15:AE15"/>
    <mergeCell ref="AF15:AL15"/>
    <mergeCell ref="C12:C16"/>
    <mergeCell ref="D12:Q14"/>
    <mergeCell ref="AF12:CI12"/>
    <mergeCell ref="BV15:CB15"/>
    <mergeCell ref="CC15:CI15"/>
    <mergeCell ref="AM15:AS15"/>
    <mergeCell ref="D15:J15"/>
    <mergeCell ref="K15:Q15"/>
    <mergeCell ref="A10:CJ10"/>
    <mergeCell ref="A4:CJ4"/>
    <mergeCell ref="A6:CJ6"/>
    <mergeCell ref="A7:CJ7"/>
    <mergeCell ref="A8:CJ8"/>
    <mergeCell ref="A9:CJ9"/>
    <mergeCell ref="A5:CJ5"/>
  </mergeCells>
  <phoneticPr fontId="1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2025-08-27T08:57:49Z</dcterms:modified>
</cp:coreProperties>
</file>